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3-02-27 RAN5-98 Athens/e-inputs/Rel-15 5GS maintenance/WP/Sub-area WPs/Included in the RAN5 TDOC/"/>
    </mc:Choice>
  </mc:AlternateContent>
  <xr:revisionPtr revIDLastSave="0" documentId="8_{78551318-C05C-4444-A468-D907266A4CA7}" xr6:coauthVersionLast="47" xr6:coauthVersionMax="47" xr10:uidLastSave="{00000000-0000-0000-0000-000000000000}"/>
  <bookViews>
    <workbookView xWindow="57480" yWindow="-120" windowWidth="38640" windowHeight="20625" xr2:uid="{00000000-000D-0000-FFFF-FFFF00000000}"/>
  </bookViews>
  <sheets>
    <sheet name="Summary" sheetId="8" r:id="rId1"/>
    <sheet name="WP" sheetId="1" r:id="rId2"/>
  </sheets>
  <externalReferences>
    <externalReference r:id="rId3"/>
  </externalReferences>
  <definedNames>
    <definedName name="_xlnm._FilterDatabase" localSheetId="1" hidden="1">WP!$A$4:$W$165</definedName>
    <definedName name="InputBWClassesRange">'[1]Create CA TCL'!$E$5,'[1]Create CA TCL'!$H$5,'[1]Create CA TCL'!$K$5,'[1]Create CA TCL'!$N$5,'[1]Create CA TCL'!$Q$5,'[1]Create CA TCL'!$E$8,'[1]Create CA TCL'!$H$8,'[1]Create CA TCL'!$K$8</definedName>
    <definedName name="ShowAllRange">[1]Data!#REF!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2" i="1" l="1"/>
  <c r="M163" i="1"/>
  <c r="M164" i="1"/>
  <c r="M18" i="1" l="1"/>
  <c r="M33" i="1"/>
  <c r="M162" i="1"/>
  <c r="M57" i="1"/>
  <c r="M58" i="1"/>
  <c r="M151" i="1"/>
  <c r="M160" i="1"/>
  <c r="M159" i="1"/>
  <c r="M158" i="1"/>
  <c r="M157" i="1"/>
  <c r="M155" i="1"/>
  <c r="M154" i="1"/>
  <c r="M147" i="1"/>
  <c r="M146" i="1"/>
  <c r="M143" i="1"/>
  <c r="M142" i="1"/>
  <c r="M141" i="1"/>
  <c r="M140" i="1"/>
  <c r="M139" i="1"/>
  <c r="M138" i="1"/>
  <c r="M136" i="1"/>
  <c r="M135" i="1"/>
  <c r="M134" i="1"/>
  <c r="M133" i="1"/>
  <c r="M132" i="1"/>
  <c r="M130" i="1"/>
  <c r="M128" i="1"/>
  <c r="M127" i="1"/>
  <c r="M126" i="1"/>
  <c r="M125" i="1"/>
  <c r="M123" i="1"/>
  <c r="M122" i="1"/>
  <c r="M121" i="1"/>
  <c r="M120" i="1"/>
  <c r="M119" i="1"/>
  <c r="M118" i="1"/>
  <c r="M117" i="1"/>
  <c r="M116" i="1"/>
  <c r="M115" i="1"/>
  <c r="M114" i="1"/>
  <c r="M113" i="1"/>
  <c r="M112" i="1"/>
  <c r="M111" i="1"/>
  <c r="M109" i="1"/>
  <c r="M108" i="1"/>
  <c r="M107" i="1"/>
  <c r="M106" i="1"/>
  <c r="M105" i="1"/>
  <c r="M104" i="1"/>
  <c r="M103" i="1"/>
  <c r="M102" i="1"/>
  <c r="M101" i="1"/>
  <c r="M100" i="1"/>
  <c r="M99" i="1"/>
  <c r="M98" i="1"/>
  <c r="M97" i="1"/>
  <c r="M96" i="1"/>
  <c r="M95" i="1"/>
  <c r="M94" i="1"/>
  <c r="M93" i="1"/>
  <c r="M92" i="1"/>
  <c r="M91" i="1"/>
  <c r="M90" i="1"/>
  <c r="M89" i="1"/>
  <c r="M88" i="1"/>
  <c r="M87" i="1"/>
  <c r="M86" i="1"/>
  <c r="M85" i="1"/>
  <c r="M84" i="1"/>
  <c r="M83" i="1"/>
  <c r="M82" i="1"/>
  <c r="M79" i="1"/>
  <c r="M78" i="1"/>
  <c r="M77" i="1"/>
  <c r="M76" i="1"/>
  <c r="M75" i="1"/>
  <c r="M72" i="1"/>
  <c r="M70" i="1"/>
  <c r="M69" i="1"/>
  <c r="M67" i="1"/>
  <c r="M66" i="1"/>
  <c r="M62" i="1"/>
  <c r="M61" i="1"/>
  <c r="M59" i="1"/>
  <c r="M56" i="1"/>
  <c r="M55" i="1"/>
  <c r="M54" i="1"/>
  <c r="M53" i="1"/>
  <c r="M52" i="1"/>
  <c r="M51" i="1"/>
  <c r="M50" i="1"/>
  <c r="M49" i="1"/>
  <c r="M48" i="1"/>
  <c r="M46" i="1"/>
  <c r="M45" i="1"/>
  <c r="M44" i="1"/>
  <c r="M42" i="1"/>
  <c r="M41" i="1"/>
  <c r="M39" i="1"/>
  <c r="M38" i="1"/>
  <c r="M37" i="1"/>
  <c r="M36" i="1"/>
  <c r="M35" i="1"/>
  <c r="M34" i="1"/>
  <c r="M32" i="1"/>
  <c r="M31" i="1"/>
  <c r="M30" i="1"/>
  <c r="M29" i="1"/>
  <c r="M28" i="1"/>
  <c r="M27" i="1"/>
  <c r="M26" i="1"/>
  <c r="M25" i="1"/>
  <c r="M24" i="1"/>
  <c r="M23" i="1"/>
  <c r="M15" i="1"/>
  <c r="M20" i="1"/>
  <c r="M19" i="1"/>
  <c r="M17" i="1"/>
  <c r="M16" i="1"/>
  <c r="M11" i="1"/>
  <c r="A2" i="8"/>
  <c r="M150" i="1"/>
  <c r="M22" i="1"/>
  <c r="M10" i="1"/>
  <c r="M148" i="1"/>
  <c r="M145" i="1"/>
  <c r="M144" i="1"/>
  <c r="M137" i="1"/>
  <c r="M131" i="1"/>
  <c r="M129" i="1"/>
  <c r="M124" i="1"/>
  <c r="M110" i="1"/>
  <c r="M81" i="1"/>
  <c r="M80" i="1"/>
  <c r="M74" i="1"/>
  <c r="L79" i="1"/>
  <c r="L123" i="1"/>
  <c r="L136" i="1"/>
  <c r="L109" i="1"/>
  <c r="B5" i="8"/>
  <c r="B12" i="8"/>
  <c r="S7" i="1"/>
  <c r="F6" i="8" s="1"/>
  <c r="G13" i="8" l="1"/>
  <c r="K13" i="8"/>
  <c r="D12" i="8"/>
  <c r="I12" i="8"/>
  <c r="G12" i="8"/>
  <c r="E13" i="8" a="1"/>
  <c r="E13" i="8" s="1"/>
  <c r="O6" i="1" a="1"/>
  <c r="O6" i="1" s="1"/>
  <c r="D5" i="8" s="1"/>
  <c r="J12" i="8"/>
  <c r="E12" i="8"/>
  <c r="H12" i="8"/>
  <c r="I13" i="8"/>
  <c r="R6" i="1"/>
  <c r="D6" i="8" s="1"/>
  <c r="K12" i="8"/>
  <c r="T7" i="1"/>
  <c r="G6" i="8" s="1"/>
  <c r="H13" i="8"/>
  <c r="U7" i="1" a="1"/>
  <c r="U7" i="1" s="1"/>
  <c r="F12" i="8"/>
  <c r="D13" i="8" a="1"/>
  <c r="D13" i="8" s="1"/>
  <c r="P7" i="1"/>
  <c r="F5" i="8" s="1"/>
  <c r="W7" i="1" a="1"/>
  <c r="W7" i="1" s="1"/>
  <c r="U6" i="1"/>
  <c r="Q7" i="1"/>
  <c r="G5" i="8" s="1"/>
  <c r="F13" i="8"/>
  <c r="O7" i="1" a="1"/>
  <c r="O7" i="1" s="1"/>
  <c r="E5" i="8" s="1"/>
  <c r="R7" i="1"/>
  <c r="E6" i="8" s="1"/>
  <c r="J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color indexed="81"/>
            <rFont val="Tahoma"/>
            <family val="2"/>
          </rPr>
          <t xml:space="preserve"> Y = the WP Pitem is a test case.</t>
        </r>
      </text>
    </comment>
    <comment ref="L4"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<sst xmlns="http://schemas.openxmlformats.org/spreadsheetml/2006/main" count="1208" uniqueCount="601">
  <si>
    <t>WP Title:</t>
  </si>
  <si>
    <t xml:space="preserve">End of work plan columns.  Note! Do not remove this column. </t>
  </si>
  <si>
    <t>WP Scope:</t>
  </si>
  <si>
    <t>WP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</si>
  <si>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</si>
  <si>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</si>
  <si>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</si>
  <si>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</si>
  <si>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</si>
  <si>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</si>
  <si>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</si>
  <si>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</si>
  <si>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</si>
  <si>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</si>
  <si>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</si>
  <si>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</si>
  <si>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</si>
  <si>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</si>
  <si>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RRC Connection Reconfiguration / Radio Bearer Addition, Modification and Release</t>
  </si>
  <si>
    <t/>
  </si>
  <si>
    <t>Qualcomm</t>
  </si>
  <si>
    <t>Reconfiguration Failure / Radio link failure</t>
  </si>
  <si>
    <t>Measurement configuration control and reporting / Handovers</t>
  </si>
  <si>
    <t>Rohde-Schwarz</t>
  </si>
  <si>
    <t>Tech Mahindra</t>
  </si>
  <si>
    <t>Keysight</t>
  </si>
  <si>
    <t>Huawei</t>
  </si>
  <si>
    <t>Overall</t>
  </si>
  <si>
    <t>Weight</t>
  </si>
  <si>
    <t>CATT</t>
  </si>
  <si>
    <t>Measurement configuration control and reporting / Inter-RAT measurements / Event B1 / Measurement of NR cells / RSRQ based measurements / EN-DC</t>
  </si>
  <si>
    <t>Measurement configuration control and reporting / Inter-RAT measurements / Event B2 / Measurement of NR cells / EN-DC</t>
  </si>
  <si>
    <t>8.2.3.2.1</t>
  </si>
  <si>
    <t>8.2.3.12.1</t>
  </si>
  <si>
    <t>8.2.3.13.1</t>
  </si>
  <si>
    <t>8.2.4.1.1.2</t>
  </si>
  <si>
    <t>8.2.4.1.1.3</t>
  </si>
  <si>
    <t>8.2.4.2.1.2</t>
  </si>
  <si>
    <t>8.2.4.2.1.3</t>
  </si>
  <si>
    <t>8.2.4.3.1.2</t>
  </si>
  <si>
    <t>8.2.4.3.1.3</t>
  </si>
  <si>
    <t>InterTek</t>
  </si>
  <si>
    <t>NR CA / NR SCell addition / modification / release / Success / EN-DC / Intra-band non-Contiguous CA</t>
  </si>
  <si>
    <t>NR CA / NR SCell addition / modification / release / Success / EN-DC / Inter-band CA</t>
  </si>
  <si>
    <t>PCell Handover with SCG change / Reconfiguration with sync / SCG DRB / EN-DC</t>
  </si>
  <si>
    <t>RRC resume</t>
  </si>
  <si>
    <t>RRC connection management procedures</t>
  </si>
  <si>
    <t>RRC reconfiguration</t>
  </si>
  <si>
    <t>Measurement configuration control and reporting</t>
  </si>
  <si>
    <t>8.1.3.1.1</t>
  </si>
  <si>
    <t>8.1.3.2.1</t>
  </si>
  <si>
    <t>8.1.3.3.1</t>
  </si>
  <si>
    <t>Handover</t>
  </si>
  <si>
    <t>RRC others</t>
  </si>
  <si>
    <t>8.1.1.3.4</t>
  </si>
  <si>
    <t>8.1.1.3.7</t>
  </si>
  <si>
    <t>8.1.3.1.2</t>
  </si>
  <si>
    <t>8.1.3.1.3</t>
  </si>
  <si>
    <t>8.1.3.1.4</t>
  </si>
  <si>
    <t>8.1.3.1.5</t>
  </si>
  <si>
    <t>8.1.3.1.6</t>
  </si>
  <si>
    <t>8.1.3.1.7</t>
  </si>
  <si>
    <t>8.1.3.1.8</t>
  </si>
  <si>
    <t>8.1.3.1.9</t>
  </si>
  <si>
    <t>8.1.3.1.10</t>
  </si>
  <si>
    <t>8.1.3.1.11</t>
  </si>
  <si>
    <t>8.1.3.1.12</t>
  </si>
  <si>
    <t>8.1.3.1.16</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</si>
  <si>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</si>
  <si>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</si>
  <si>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</si>
  <si>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</si>
  <si>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</si>
  <si>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</si>
  <si>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</si>
  <si>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</si>
  <si>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8.1.3.2.2</t>
  </si>
  <si>
    <t>8.1.3.2.3</t>
  </si>
  <si>
    <t>8.1.3.2.4</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</si>
  <si>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</si>
  <si>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</si>
  <si>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</si>
  <si>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</si>
  <si>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</si>
  <si>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</si>
  <si>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Huawei, Hisilicon</t>
  </si>
  <si>
    <t>Measurement configuration control and reporting / CGI reporting of E-UTRA cell</t>
  </si>
  <si>
    <t>TEOCO</t>
  </si>
  <si>
    <t>Measurement configuration control and reporting / Intra NR measurements / Event A1 / Event A2</t>
  </si>
  <si>
    <t>8.2.3.15.1</t>
  </si>
  <si>
    <t>Measurement configuration control and reporting / Two simultaneous events A2 and A3 (intra-frequency measurements) / Measurement of Neighbour NR cells / EN-DC</t>
  </si>
  <si>
    <t>8.1.4.1.2</t>
  </si>
  <si>
    <t>Intra NR handover / Failure / Re-establishment successful</t>
  </si>
  <si>
    <t>Intra NR handover / Failure / Re-establishment failure</t>
  </si>
  <si>
    <t>8.1.4.1.5</t>
  </si>
  <si>
    <t>8.1.4.1.6</t>
  </si>
  <si>
    <t>8.1.4.1.7.1</t>
  </si>
  <si>
    <t>8.1.4.1.7.2</t>
  </si>
  <si>
    <t>8.1.4.1.7.3</t>
  </si>
  <si>
    <t>8.1.4.1.8.1</t>
  </si>
  <si>
    <t>8.1.4.1.8.2</t>
  </si>
  <si>
    <t>8.1.4.1.8.3</t>
  </si>
  <si>
    <t>MR-DC RRC others</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</si>
  <si>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</si>
  <si>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</si>
  <si>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</si>
  <si>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</si>
  <si>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</si>
  <si>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</si>
  <si>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</si>
  <si>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</si>
  <si>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</si>
  <si>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NTT Docomo</t>
  </si>
  <si>
    <t>Ericsson</t>
  </si>
  <si>
    <t>8.1.4.1.9.1</t>
  </si>
  <si>
    <t>8.1.4.1.9.2</t>
  </si>
  <si>
    <t>8.1.4.1.9.3</t>
  </si>
  <si>
    <t>8.1.3.1.17.1</t>
  </si>
  <si>
    <t>8.1.3.1.17.2</t>
  </si>
  <si>
    <t>8.1.3.1.17.3</t>
  </si>
  <si>
    <t>8.1.3.1.18.1</t>
  </si>
  <si>
    <t>8.1.3.1.18.2</t>
  </si>
  <si>
    <t>8.1.3.1.18.3</t>
  </si>
  <si>
    <t>8.1.3.1.23</t>
  </si>
  <si>
    <t>Measurement configuration control and reporting / Event A3 / Measurement of Neighbor NR cell / Intra-frequency measurements</t>
  </si>
  <si>
    <t>See above</t>
  </si>
  <si>
    <t>FR2</t>
  </si>
  <si>
    <t>FR1</t>
  </si>
  <si>
    <t>8.1.3.1.1 to 8.1.3.3.2</t>
  </si>
  <si>
    <t>Define FR2 power levels for test cases 8.1.3.1.1 to 8.1.3.3.2</t>
  </si>
  <si>
    <t>8.1.4.1.1 to 8.1.4.2.2.3.3</t>
  </si>
  <si>
    <t>Define FR2 power levels for test cases 8.1.4.1.1 to 8.1.4.2.2.3.3</t>
  </si>
  <si>
    <t>Define FR2 power levels for test cases 8.2.3.2.1, 8.2.3.6.1a, 8.2.3.6.1b, 8.2.3.7.1a, 8.2.3.7.1b, 8.2.3.8.1, 8.2.3.8.1a, 8.2.3.8.1b, 8.2.3.9.1, 8.2.3.10.1, 8.2.3.11.1, 8.2.3.11.2, 8.2.3.12.1, 8.2.3.13.1, 8.2.3.14.1, 8.2.3.15.1</t>
  </si>
  <si>
    <t>FR1+FR2</t>
  </si>
  <si>
    <t>Is test case</t>
  </si>
  <si>
    <t>Y</t>
  </si>
  <si>
    <t>Work plan summary:</t>
  </si>
  <si>
    <t>Completion</t>
  </si>
  <si>
    <t>SA Option 2 (SA NR)</t>
  </si>
  <si>
    <t>NSA Option 3 (EN-DC)</t>
  </si>
  <si>
    <t>Test case statistics</t>
  </si>
  <si>
    <t>Overall number of 
 test cases</t>
  </si>
  <si>
    <t>Number of 
FR1+FR2 specific 
test cases</t>
  </si>
  <si>
    <t>Completed</t>
  </si>
  <si>
    <t>Number of 
test cases 
applicable for FR1</t>
  </si>
  <si>
    <t>Number of 
test cases 
applicable for FR2</t>
  </si>
  <si>
    <t>8.1.3.1.15A</t>
  </si>
  <si>
    <t>Intra NR handover / Success / Inter-frequency</t>
  </si>
  <si>
    <t>8.1.5.8.1</t>
  </si>
  <si>
    <t>Processing delay / RRC_Idle to RRC_Connected / RRC_Inactive to RRC_Connected / Success / Latency check</t>
  </si>
  <si>
    <t>RRC connection release / Success / With priority information / T320 expiry / E-UTRA</t>
  </si>
  <si>
    <t>8.1.1.3.3, 8.1.1.3.4</t>
  </si>
  <si>
    <t>Define FR2 power levels for test cases 8.1.1.3.3, 8.1.1.3.4</t>
  </si>
  <si>
    <t>8.2.3.2.1, 8.2.3.12.1, 8.2.3.13.1,  8.2.3.15.1</t>
  </si>
  <si>
    <t>R5-188149, R5-191403,
R5-201229,
R5-202635</t>
  </si>
  <si>
    <t>Failure information / RLC failure / SCG / EN-DC / Intra-band non Contiguous CA</t>
  </si>
  <si>
    <t>8.2.6.1.1.2</t>
  </si>
  <si>
    <t>8.2.6.1.1.3</t>
  </si>
  <si>
    <t>Failure information / RLC failure / SCG / EN-DC / Inter-band CA</t>
  </si>
  <si>
    <t>R5-195289,
R5-200185,
R5-204359</t>
  </si>
  <si>
    <t>R5-202654,
R5-203405,
R5-206348</t>
  </si>
  <si>
    <t>R5-197209,
R5-200150,
R5-201097,
R5-202631,
R5-202635,
R5-203657,
R5-203728,
R5-204437,
R5-211389</t>
  </si>
  <si>
    <t>Event A3 RSRP is FFS for FR2</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</si>
  <si>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</si>
  <si>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</si>
  <si>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</si>
  <si>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</si>
  <si>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</si>
  <si>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</si>
  <si>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</si>
  <si>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</si>
  <si>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</si>
  <si>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</si>
  <si>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</si>
  <si>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</si>
  <si>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</si>
  <si>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</si>
  <si>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</si>
  <si>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</si>
  <si>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</si>
  <si>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</si>
  <si>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non-Contiguous CA</t>
  </si>
  <si>
    <t>NR CA / SCell change / Intra-NR measurement event A6 / SRB3 / EN-DC / Inter-band CA</t>
  </si>
  <si>
    <t>R5-198915,
R5-201138,
R5-201097,
R5-202633,
R5-202635,
R5-212091</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</si>
  <si>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</si>
  <si>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</si>
  <si>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</si>
  <si>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8.1.1.3.7a</t>
  </si>
  <si>
    <t>RRC connection release / Success / Deprioritisation / NR / T325 expiry</t>
  </si>
  <si>
    <t>R5-197214,
R5-200803,
R5-201356,
R5-202635,
R5-204441,
R5-215149</t>
  </si>
  <si>
    <t>R5-195288,
R5-198924,
R5-206336,
R5-211332
R5-215356</t>
  </si>
  <si>
    <t>R5-211393,
R5-214618</t>
  </si>
  <si>
    <t>R5-210648,
R5-214618</t>
  </si>
  <si>
    <t>R5-210649,
R5-214618</t>
  </si>
  <si>
    <t>Measurement configuration control and reporting / Intra NR measurements / Periodic reporting / Continuation of the measurements after RRC Resume</t>
  </si>
  <si>
    <t>RRC connection release / Success / Deprioritisation / Frequency / T325 expiry</t>
  </si>
  <si>
    <t>As per AP 91.01, FR2 power levels are to be defined 
By defining inter-frequency cells, this test can be made verifiable as there is no cell releseciton or connected mode measurements are needed.  Note T0 applied "after preamble".</t>
  </si>
  <si>
    <t>8.1.1.3.7b</t>
  </si>
  <si>
    <t>RRC connection release / Success / Deprioritisation / Deletion of Stored deprioritisation request</t>
  </si>
  <si>
    <r>
      <t xml:space="preserve">Completed 
</t>
    </r>
    <r>
      <rPr>
        <sz val="8"/>
        <color theme="0"/>
        <rFont val="Calibri"/>
        <family val="2"/>
        <scheme val="minor"/>
      </rPr>
      <t>for at least one of FR1, FR2 or FR1+FR2</t>
    </r>
  </si>
  <si>
    <t>FR2 Power levels are FFS</t>
  </si>
  <si>
    <t>8.2.2.2.2</t>
  </si>
  <si>
    <t>R5-195280, R5-195949, R5-196779,
R5-201097,
R5-202635,
R5-202636,
R5-202637,
R5-203394,
R5-203539,
R5-210643,
R5-216637</t>
  </si>
  <si>
    <t>R5-201367,
R5-211392,
R5-212420,
R5-214769,
R5-217815</t>
  </si>
  <si>
    <t>R5-217810</t>
  </si>
  <si>
    <t>Event A3 RSRP is FFS for FR2 in Table 8.1.4.1.9.1.3.3-9</t>
  </si>
  <si>
    <t>R5-216176,
R5-221436</t>
  </si>
  <si>
    <t>R5-212791
R5-216174
R5-214767,
R5-220545</t>
  </si>
  <si>
    <t>R5-195277,
R5-198754,
R5-199038,
R5-201214,
R5-202635,
R5-202183,
R5-204437,
R5-206334,
R5-206335,
R5-211389,
R5-216799,
R5-221439</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</si>
  <si>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</si>
  <si>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</si>
  <si>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</si>
  <si>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</si>
  <si>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</si>
  <si>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</si>
  <si>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</si>
  <si>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</si>
  <si>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</si>
  <si>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</si>
  <si>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</si>
  <si>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</si>
  <si>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</si>
  <si>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</si>
  <si>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R5-195291, R5-197256,
R5-202641,
R5-204450,
R5-204237,
R5-205244,
R5-211389,
R5-221440</t>
  </si>
  <si>
    <t>R5-197216,
R5-200187,
R5-204016,
R5-203665,
R5-214615,
R5-217771,
R5-220188,
R5-221441</t>
  </si>
  <si>
    <t>R5-195666,
R5-204016,
R5-203665,
R5-214615,
R5-217771,
R5-220188,
R5-221441</t>
  </si>
  <si>
    <t>R5-195667,
R5-204016,
R5-203665,
R5-214615,
R5-217771,
R5-220188,
R5-221441</t>
  </si>
  <si>
    <t>R5-197215,
R5-201140,
R5-204446,
R5-203665,
R5-210131,
R5-217771,
R5-220188,
R5-221441,
R5-221442</t>
  </si>
  <si>
    <t>R5-195663,
R5-204446,
R5-203665,
R5-210131,
R5-217771,
R5-220188,
R5-221441,
R5-221442</t>
  </si>
  <si>
    <t>R5-195664,
R5-204446,
R5-203665,
R5-210131,
R5-217771,
R5-220188,
R5-221441,
R5-221442</t>
  </si>
  <si>
    <t>R5-195285, R5-197064,
R5-204437,
R5-205342,
R5-211391,
R5-212092,
R5-213475,
R5-216180,
R5-217771,
R5-217997,
R5-221441,
R5-221392</t>
  </si>
  <si>
    <t>R5-195286,
R5-204437,
R5-205342,
R5-211391,
R5-212092,
R5-213475,
R5-217771,
R5-217997,
R5-221441,
R5-221392</t>
  </si>
  <si>
    <t>R5-195287,
R5-204437,
R5-205342,
R5-211391,
R5-212092,
R5-213475,
R5-217771,
R5-217997,
R5-221441,
R5-221392</t>
  </si>
  <si>
    <t>R5-182083, R5-183120, R5-186891, R5-192330, R5-197100,
R5-221447</t>
  </si>
  <si>
    <t>R5-185072,
 R5-185157,
 R5-187302,
R5-202653,
R5-206345,
R5-210561,
R5-213480,
R5-216639,
R5-220397</t>
  </si>
  <si>
    <t>R5-184500,
R5-185157,
R5-187302,
R5-201225,
R5-202653,
R5-206345,
R5-210561,
R5-212100,
R5-213480,
R5-216639,
R5-220397</t>
  </si>
  <si>
    <t>R5-185069,
R5-185157, 
R5-187254, 
R5-191654,
R5-199033,
R5-201326,
R5-203666,
R5-205577,
R5-216184,
R5-217078,
R5-221449</t>
  </si>
  <si>
    <t>R5-185069, 
R5-185157, 
R5-187254, 
R5-191654,
R5-199033,
R5-201326,
R5-203666,
R5-205577,
R5-216184,
R5-217078,
R5-221449</t>
  </si>
  <si>
    <t>Split SRB Establishment and Release / NR-DC</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</si>
  <si>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</si>
  <si>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</si>
  <si>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</si>
  <si>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</si>
  <si>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</si>
  <si>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</si>
  <si>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</si>
  <si>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</si>
  <si>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</si>
  <si>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</si>
  <si>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</si>
  <si>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</si>
  <si>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</si>
  <si>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</si>
  <si>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</si>
  <si>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</si>
  <si>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</si>
  <si>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</si>
  <si>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</si>
  <si>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</si>
  <si>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</si>
  <si>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</si>
  <si>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</si>
  <si>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</si>
  <si>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</si>
  <si>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</si>
  <si>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</si>
  <si>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</si>
  <si>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</si>
  <si>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</si>
  <si>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</si>
  <si>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</si>
  <si>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</si>
  <si>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</si>
  <si>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</si>
  <si>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</si>
  <si>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</si>
  <si>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</si>
  <si>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</si>
  <si>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</si>
  <si>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</si>
  <si>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</si>
  <si>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</si>
  <si>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</si>
  <si>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</si>
  <si>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</si>
  <si>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</si>
  <si>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</si>
  <si>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xml:space="preserve">Opt 3: Post WI close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</si>
  <si>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</si>
  <si>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</si>
  <si>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</si>
  <si>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</si>
  <si>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</si>
  <si>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</si>
  <si>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</si>
  <si>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</si>
  <si>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</si>
  <si>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</si>
  <si>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RRC</t>
  </si>
  <si>
    <t>Layer 2</t>
  </si>
  <si>
    <t>MAC</t>
  </si>
  <si>
    <t>7.1.1.3.8.2</t>
  </si>
  <si>
    <t>UE power headroom reporting / SCell activation / DL pathloss change reporting / Inter-band CA</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</si>
  <si>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</si>
  <si>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Motorola Mobility</t>
  </si>
  <si>
    <t xml:space="preserve">Opt 2: Post WI close
Opt 3: Post WI close
</t>
  </si>
  <si>
    <t>R5-185152,
R5-194819,
R5-198891,
R5-202611,
R5-206324,
R5-206324,
R5-211385,
R5-215675,
R5-220287</t>
  </si>
  <si>
    <t xml:space="preserve">The FR1-FR2 interband status is set to 90% @ RAN5#94 as it will not be possible to run in an OTA environment since there is power level changes on both the cells </t>
  </si>
  <si>
    <t>Idle Mode</t>
  </si>
  <si>
    <t>NG-RAN Only PLMN Selection</t>
  </si>
  <si>
    <t>6.1.1</t>
  </si>
  <si>
    <t>6.1.1.1</t>
  </si>
  <si>
    <t>PLMN selection of RPLMN, HPLMN/EHPLMN, UPLMN and OPLMN / Automatic mode</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</si>
  <si>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</si>
  <si>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Qualcomm </t>
  </si>
  <si>
    <t>6.1.1.3</t>
  </si>
  <si>
    <t>Cell reselection of ePLMN in manual mode</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</si>
  <si>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</si>
  <si>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Huawei,Hisilicon</t>
  </si>
  <si>
    <t>6.1.1.5</t>
  </si>
  <si>
    <t>PLMN selection of RPLMN, HPLMN/EHPLMN, UPLMN and OPLMN / Automatic mode / User reselection</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</si>
  <si>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</si>
  <si>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R5-190739
R5-192759
R5-201127
R5-202594
R5-203367</t>
  </si>
  <si>
    <t>6.1.1.1 to 6.1.1.8</t>
  </si>
  <si>
    <t>Define FR2 power levels for test cases 6.1.1.1 to 6.1.1.8</t>
  </si>
  <si>
    <t>R5-187778
R5-190755
R5-192751</t>
  </si>
  <si>
    <t>NG-RAN Only Cell Selection &amp; Cell Reselection</t>
  </si>
  <si>
    <t>6.1.2</t>
  </si>
  <si>
    <t>NG-RAN Only Cell Selection</t>
  </si>
  <si>
    <t>6.1.2.2</t>
  </si>
  <si>
    <t>Cell Selection / Qqualmin/Intra NR / Serving cell becomes non-suitable (Srxlev &gt; 0, Squal &lt; 0)</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</si>
  <si>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</si>
  <si>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6.1.2.3</t>
  </si>
  <si>
    <t>Cell selection / Intra NR/ Serving cell becomes non-suitable (S&lt;0, MIB Indicated barred)</t>
  </si>
  <si>
    <t>**** TP1: [TS 38,304:4.1 , 4.5 , 5.2.1, 5.2.3.1 , 5.3.1 , 5.2.4.6; TS 38,3:9.2.1.1]_x000D_
WITH: UE in NR RRC_IDLE state_x000D_
WHEN:  the serving cell becomes non-suitable (S&lt;0)and there is a suitable neighbour cell (S&gt;0)_x000D_
THEN:  UE selects the suitable neighbour cell_x000D_
**** TP2: [TS 38,304:5.2.4.6 , cl 5.3.1]_x000D_
WITH: UE in NR RRC_IDLE state_x000D_
WHEN:  the serving cell becomes barred and there is a suitable neighbour cell_x000D_
THEN:  UE selects the suitable neighbour cell</t>
  </si>
  <si>
    <t>R5-190742
R5-192756
R5-201228</t>
  </si>
  <si>
    <t>6.1.2.4</t>
  </si>
  <si>
    <t>Cell Reselection for interband operation</t>
  </si>
  <si>
    <t>**** TP1: [TS 38,304:5.2.4.1 , 52.4.2 , 5.2.4.6]_x000D_
WITH: UE in NR RRC_IDLE state_x000D_
WHEN:  UE detects the cell re-selection criteria are met for the cell on the different frequency band_x000D_
THEN:  UE reselects the new cell</t>
  </si>
  <si>
    <t>R5-190743
R5-191426
R5-201113
R5-217076
R5-221433</t>
  </si>
  <si>
    <t>6.1.2.5</t>
  </si>
  <si>
    <t>Cell reselection for interband operation using Pcompensation / Between FDD and TDD</t>
  </si>
  <si>
    <t>**** TP1: [TS 38,304:5.2.3.1 , 5.2.4.1 , 5.2.4.2 , 5.2.4.6]_x000D_
WITH: UE in NR RRC_IDLE state on a FDD Band_x000D_
WHEN:  UE detects the re-selection criteria using Pcompensation is met for the cell on a TDD band_x000D_
THEN:  UE reselects to the new cell</t>
  </si>
  <si>
    <t>R5-190744
R5-191427
R5-201114
R5-201499
R5-211377
R5-217076
R5-221433</t>
  </si>
  <si>
    <t>6.1.2.7</t>
  </si>
  <si>
    <t>Cell reselection / Equivalent PLMN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</si>
  <si>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</si>
  <si>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R5-190750
R5-192285
R5-201793</t>
  </si>
  <si>
    <t>6.1.2.8</t>
  </si>
  <si>
    <t>Cell reselection / Equivalent PLMN / Single Frequency operation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</si>
  <si>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</si>
  <si>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R5-192767
R5-196610
R5-201793
R5-211330</t>
  </si>
  <si>
    <t>6.1.2.11</t>
  </si>
  <si>
    <t>Area Specific SIBs using systemInformationAreaID</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</si>
  <si>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</si>
  <si>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6.1.2.12</t>
  </si>
  <si>
    <t>Cell reselection using cell status and cell reservations / cellReservedForOtherUse</t>
  </si>
  <si>
    <t>**** TP1: [TS 38,304:R2-1813084]_x000D_
WITH: UE camped normally in state NR RRC_IDLE_x000D_
WHEN:  A higher ranked cell is found with cell status "true" for other use_x000D_
THEN:  UE does not attempt to reselect to the higher ranked cell</t>
  </si>
  <si>
    <t>R5-194823</t>
  </si>
  <si>
    <t>6.1.2.13</t>
  </si>
  <si>
    <t>Cell reselection using cell status and cell reservations / Access Identity 0, 1, 2 and 12 to 14 – cellReservedForOperatorUse</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</si>
  <si>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</si>
  <si>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R5-195244
R5-197020
R5-204416
R5-205366</t>
  </si>
  <si>
    <t>6.1.2.14</t>
  </si>
  <si>
    <t>Cell reselection using cell status and cell reservations / Access Identity 11 or 15 - cellReservedForOperatorUse</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</si>
  <si>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</si>
  <si>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R5-195245
R5-197839
R5-211173</t>
  </si>
  <si>
    <t>6.1.2.16</t>
  </si>
  <si>
    <t>Inter-frequency cell reselection (equal priority)</t>
  </si>
  <si>
    <t>**** TP1: [TS 38,304:5.2.4.6]_x000D_
WITH: UE in NR RRC_IDLE state_x000D_
WHEN:  UE detects both intra-frequency and equal priority inter-frequency neigbour cells and the inter-frequency cell is the highest ranked cell_x000D_
THEN:  UE reselects the inter-frequency cell</t>
  </si>
  <si>
    <t>R5-199028</t>
  </si>
  <si>
    <t>6.1.2.18</t>
  </si>
  <si>
    <t>Cell reselection, Sintrasearch, Snonintrasearch</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</si>
  <si>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</si>
  <si>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R5-197203
R5-201115
R5-201340
R5-206312
R5-217076
R5-221431</t>
  </si>
  <si>
    <t>6.1.2.19</t>
  </si>
  <si>
    <t>Speed-dependent cell reselection</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</si>
  <si>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</si>
  <si>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xml:space="preserve">R5-190672
R5-192282
R5-200622
R5-201341
R5-204405
R5-211377
</t>
  </si>
  <si>
    <t>6.1.2.21</t>
  </si>
  <si>
    <t>Cell reselection, SIntra SearchQ and SnonIntraSearchQ</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</si>
  <si>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</si>
  <si>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Huawei,Hisilicon</t>
    <phoneticPr fontId="0" type="noConversion"/>
  </si>
  <si>
    <t>6.1.2.22</t>
  </si>
  <si>
    <t>Inter-frequency cell reselection based on common priority information with parameters ThreshX,HighQ, ThreshX,LowQ and ThreshServing,LowQ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</si>
  <si>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</si>
  <si>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R5-190748
R5-191431
R5-197193
R5-201128
R5-211377
R5-217076</t>
  </si>
  <si>
    <t>6.1.2.1 to 6.1.2.22</t>
  </si>
  <si>
    <t>Define FR2 power levels for test cases 6.1.2.1 to 6.1.2.22</t>
  </si>
  <si>
    <t>Inter-RAT PLMN Selection (E-UTRAN , NG-RAN)</t>
  </si>
  <si>
    <t>6.2.1</t>
  </si>
  <si>
    <t>Inter-RAT PLMN Selection</t>
  </si>
  <si>
    <t>6.2.1.1 to 6.2.1.5</t>
  </si>
  <si>
    <t>Define FR2 power levels for test cases 6.2.1.1 to 6.1.1.5</t>
  </si>
  <si>
    <t>Inter-RAT Cell Selection</t>
  </si>
  <si>
    <t>6.2.2.1</t>
  </si>
  <si>
    <t>Inter-RAT cell selection / From NR RRC_IDLE to EUTRA_Idle / Serving cell becomes non-suitable</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</si>
  <si>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</si>
  <si>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6.2.2.2</t>
  </si>
  <si>
    <t>Inter-RAT cell selection / From E-UTRA_Idle to NR RRC_IDLE / Serving cell becomes non-suitable</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</si>
  <si>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</si>
  <si>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6.2.2.1 to 6.2.2.2</t>
  </si>
  <si>
    <t>Define FR2 power levels for test cases 6.2.2.1 to 6.2.2.2</t>
  </si>
  <si>
    <t>Inter-RAT Cell Reselection</t>
  </si>
  <si>
    <t>6.2.3</t>
  </si>
  <si>
    <t>6.2.3.1</t>
  </si>
  <si>
    <t>Inter-RAT cell reselection / From E-UTRA_Idle to NR RRC_IDLE (lower priority &amp; higher priority, Srxlev based)</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</si>
  <si>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</si>
  <si>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6.2.3.2</t>
  </si>
  <si>
    <t>Inter-RAT cell reselection / From E-UTRA_Idle to NR RRC_IDLE (lower priority &amp; higher priority, Squal based)</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</si>
  <si>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</si>
  <si>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6.2.3.3</t>
  </si>
  <si>
    <t>Inter-RAT cell reselection / From NR RRC_IDLE to E-UTRA_IDLE (lower priority &amp; higher priority, Srxlev based)</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</si>
  <si>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</si>
  <si>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6.2.3.4</t>
  </si>
  <si>
    <t>Inter-RAT cell reselection / From NR RRC_Idle to E-UTRA_IDLE (lower priority &amp; higher priority, Squal based)</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</si>
  <si>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</si>
  <si>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6.2.3.5</t>
  </si>
  <si>
    <t>Inter-RAT cell reselection/From NR RRC_IDLE to E-UTRA_Idle according to RAT priority provided by dedicated signalling (RRCRelease)</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</si>
  <si>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</si>
  <si>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6.2.3.6</t>
  </si>
  <si>
    <t>Inter-RAT cell reselection / From E-UTRA_Idle to NR RRC_IDLE according to RAT priority provided by dedicated signalling (RRConnRelease)</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</si>
  <si>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</si>
  <si>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6.2.3.7</t>
  </si>
  <si>
    <t>Inter-RAT cell reselection/From NR RRC_IDLE to E-UTRA RRC_IDLE, Snonintrasearch</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</si>
  <si>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</si>
  <si>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xml:space="preserve"> Fr2 Power levels to be defined</t>
  </si>
  <si>
    <t>6.2.3.8</t>
  </si>
  <si>
    <t>Inter-RAT cell reselection/From E-UTRA RRC_IDLE to NR RRC_Idle, Snonintrasearch</t>
  </si>
  <si>
    <t>6.2.3.1 to 6.2.3.11</t>
  </si>
  <si>
    <t>Define FR2 power levels for test cases 6.2.3.1 to 6.2.3.9</t>
  </si>
  <si>
    <t>Steering of Roaming</t>
  </si>
  <si>
    <t>6.3.1</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</si>
  <si>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</si>
  <si>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</si>
  <si>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</si>
  <si>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</si>
  <si>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</si>
  <si>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</si>
  <si>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</si>
  <si>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</si>
  <si>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</si>
  <si>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6.4.1.2</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</si>
  <si>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</si>
  <si>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6.4.2</t>
  </si>
  <si>
    <t>NG-RAN Only Cell Selection in RRC_INACTIVE State</t>
  </si>
  <si>
    <t>6.4.2.1</t>
  </si>
  <si>
    <t>Cell Selection/Qrxlevmin &amp; Cell Reselection (Intra NR in RRC_INACTIVE state)</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</si>
  <si>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</si>
  <si>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6.4.2.2</t>
  </si>
  <si>
    <t>Inter-frequency cell reselection according to cell reselection priority provided by SIBs in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</si>
  <si>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</si>
  <si>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6.4.3</t>
  </si>
  <si>
    <t>6.4.3.1</t>
  </si>
  <si>
    <t>Inter-RAT cell reselection From NR RRC_INACTIVE to E-UTRA RRC_IDLE (lower priority &amp; higher priority, Srxlev based)</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</si>
  <si>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</si>
  <si>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5GC</t>
  </si>
  <si>
    <t>5GS mobility management</t>
  </si>
  <si>
    <t>9.1.6.1.3</t>
  </si>
  <si>
    <t>UE-initiated de-registration / Abnormal / Change of cell into a new tracking area</t>
  </si>
  <si>
    <t>Qualcomm</t>
    <phoneticPr fontId="0" type="noConversion"/>
  </si>
  <si>
    <t>‘Non-suitable’ cell needs to be updated for FR2</t>
  </si>
  <si>
    <t>5GS/EPS fallback</t>
  </si>
  <si>
    <t>11.1.1a</t>
  </si>
  <si>
    <t>MO MMTEL enhanced voice service call setup from NR RRC_IDLE / EPS Fallback with redirection / Single registration mode with N26 interface / Success</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</si>
  <si>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</si>
  <si>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11.1.3a</t>
  </si>
  <si>
    <t>MO MMTEL enhanced voice service call setup from NR RRC_CONNECTED / EPS Fallback with handover / Single registration mode with N26 interface / Success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</si>
  <si>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</si>
  <si>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Unified Access Control (UAC)</t>
  </si>
  <si>
    <t>11.3.4</t>
  </si>
  <si>
    <t>UAC / Access Identity 0 / Registration procedure for mobility and periodic registration update / BarringPerPLMN/Implicit AC Barring List</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</si>
  <si>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</si>
  <si>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R5-198985, R5-200358, R5-202671, R5-206364, R5-211408</t>
  </si>
  <si>
    <t>11.3.5</t>
  </si>
  <si>
    <t>UAC / Access Identity 1 / New cell not in the country of its HPLMN/EHPLMN 0% access probability/MPS indicator / HPLMN/0%/100% accessibility AC5/MMTEL-Video call</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</si>
  <si>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</si>
  <si>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 xml:space="preserve">FR2 Cell settings FFS
</t>
  </si>
  <si>
    <t>11.3.6</t>
  </si>
  <si>
    <t>UAC / Access Identity 2 / New cell not in the country of its HPLMN/EHPLMN  0% access probability/MCS indicator / HPLMN/0%/100% accessibility AC7/RRC_INACTIVE</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</si>
  <si>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</si>
  <si>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FR2 Cell settings FFS</t>
  </si>
  <si>
    <t>11.3.8</t>
  </si>
  <si>
    <t>UAC / Access Identity 0 / NR RRC_IDLE / Cell re-selection while T390 is running</t>
  </si>
  <si>
    <t>Multilayer and Services</t>
  </si>
  <si>
    <t xml:space="preserve">Leif Mattisson (Ericsson)
</t>
  </si>
  <si>
    <t>leif.mattisson@ericsson.com</t>
  </si>
  <si>
    <t>SA NR</t>
  </si>
  <si>
    <t>EN-DC</t>
  </si>
  <si>
    <t>NE-DC</t>
  </si>
  <si>
    <t>Responsible: Yogesh Tugnawat, Qualcomm</t>
  </si>
  <si>
    <t>Responsible: Xiaozhong Chen, CATT</t>
  </si>
  <si>
    <t>Responsible: Eniko Sokondar, Mediatek</t>
  </si>
  <si>
    <t>Responsible: Abdul Rasheed, Mohammed, Motorola Mobility</t>
  </si>
  <si>
    <t>Outstanding issues</t>
  </si>
  <si>
    <t>UE-initiated de-registration / Abnormal / Change of cell into a new tracking area	**** TP1: [TS 24,501:5.5.2.2.6 f)]
WITH: UE in 5GMM-DEREGISTERED-INITIATED state and de-registration request is not due to switch off
WHEN:  UE changes into a new tracking area that is not in the stored TAI list
THEN:  UE aborts the de-registration procedure and initiates a mobility registration procedure
**** TP2: [TS 24,501:5.5.2.2.6 f)]
WITH: UE in 5GMM-REGISTERED-INITIATED state for a mobility registration procedure due to change of cell into a new tracking area list during UE-initiated de-registration procedure
WHEN:  UE receives REGISTRATION ACCEPT message
THEN:  UE re-initiates the de-registration procedure after completing the mobility registration procedure
**** TP3: [TS 24,501:5.5.2.2.6 f)]
WITH: UE in 5GMM-DEREGISTERED-INITIATED state and de-registration request is due to switch off
WHEN:  UE changes into a new tracking area that is not in the stored TAI list
THEN:  UE aborts the de-registration procedure and enter the state 5GMM-DEREGISTERED</t>
  </si>
  <si>
    <t>Opt 2: Post WI close</t>
  </si>
  <si>
    <t xml:space="preserve">ENDC with NR CA Inter-band CA with FR2 is Not Ready in 38.508-1
 EUTRA and FR2 cell power definition to be crosschecked </t>
  </si>
  <si>
    <t>ENDC with NR CA Inter-band CA with FR2 is Not Ready in 38.508-1</t>
  </si>
  <si>
    <t>FR2 Power level to be defined.</t>
  </si>
  <si>
    <t>FR2 power level to be defined ; (FFS in Table 8.1.4.1.9.1.3.3-9 needs to be addressed once FR2 power level defined)</t>
  </si>
  <si>
    <t>R5-223432</t>
  </si>
  <si>
    <t>R5-202670, R5-204019, R5-213501, R5-212431, R5-223434</t>
  </si>
  <si>
    <r>
      <rPr>
        <sz val="10"/>
        <rFont val="Calibri"/>
        <family val="2"/>
      </rPr>
      <t xml:space="preserve">Needs Review for the case of 2 NR FR2 cells active simultaneously.
</t>
    </r>
  </si>
  <si>
    <t>Rel-15 5GS EN-DC and SA NR Maintenance Workplan for protocol testing</t>
  </si>
  <si>
    <t xml:space="preserve">This work plan section covers the Layer 2, Idle Mode, RRC, 5GC and Multilayer and Services protocol test cases to be completed under maintenace and WI codes: TEI15_Test, 5GS_NR_LTE-UEConTest. </t>
  </si>
  <si>
    <t>R5-220267, R5-221452, R5-222430</t>
  </si>
  <si>
    <t>R5-201379, R5-213503, R5-216193, R5-220557, R5-223436</t>
  </si>
  <si>
    <t>R5-199036, R5-201227, R5-211409, R5-213506, R5-216194, R5-221457, R5-223437</t>
  </si>
  <si>
    <t>Editor's note: Conformance Requirements: TS 24.501 4.5.2 , 4.5.4.1 , 4.5.6; TS 38.331 5.3.14</t>
  </si>
  <si>
    <t>FR2 not applicable</t>
  </si>
  <si>
    <t>R5-191448, R5-197059, R5-195949, R5-197064,
R5-202635,
R5-204444,
R5-204341,R5-205718,
R5-216179,
R5-216637
R5-225383</t>
  </si>
  <si>
    <t>R5-192777, R5-195346,
R5-198920,
R5-201118,
R5-201097,
R5-202635,
R5-204382,
R5-204437,
R5-205374,
R5-211389,
R5-210644,
R5-221439
R5-225383</t>
  </si>
  <si>
    <t>6.2.3.10</t>
  </si>
  <si>
    <t>6.2.3.11</t>
  </si>
  <si>
    <t>Inter-RAT cell reselection / From E-UTRA_Idle to NR RRC_IDLE / schedulingInfoList-v12j0</t>
  </si>
  <si>
    <t>Inter-RAT cell reselection / From E-UTRA_Idle to NR RRC_IDLE / schedulingInfoListExt-r12</t>
  </si>
  <si>
    <t>R5-206315
R5-216164
R5-216166
R5-221433</t>
  </si>
  <si>
    <t>R5-206316
R5-216166
R5-221433</t>
  </si>
  <si>
    <t>**** TP1: [TS 36,304:5.2.4.1 , 5.2.4.2 , 5.2.4.5]
WITH: UE in E-UTRA RRC_IDLE state, and the UE is not in high mobility state
WHEN:  Snonintrasearch is non-zero in system information
THEN:  UE perform measurement and reselects to cell which belongs to the high priority NR cell even if Srxlev &gt; Snonintrasearch</t>
  </si>
  <si>
    <t>**** TP1: [TS 36.331:5.2.3, 5.2.3a; TS 36.304:5.2.4.1, 5.2.4.2, 5.2.4.5]
WITH: the UE is in E-UTRA IDLE state and SystemInformationBlockType24 scheduled by optional extended field schedulingInfoList-v12j0 in SystemInformationBlockType1 is broadcasted
WHEN:  UE detects the cell re-selection criteria is met for a lower priority NR cell
THEN:  UE reselects to the NR cell</t>
  </si>
  <si>
    <t>**** TP1: [TS 36.331:5.2.3, 5.2.3a; TS 36.304:5.2.4.1, 5.2.4.2, 5.2.4.5]
WITH: the UE is in E-UTRA IDLE state and SystemInformationBlockType24 scheduled by optional extended field schedulingInfoListExt-r12 in SystemInformationBlockType1 is broadcasted
WHEN:  UE detects the cell re-selection criteria is met for a lower priority NR cell
THEN:  UE reselects to the NR cell</t>
  </si>
  <si>
    <t>**** TP1: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not met
THEN:  UE does not transmit any MeasurementReport
**** TP2: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met
THEN:  UE transmits a MeasurementReport
**** TP3: [TS 36,331:5.5.1, 5.5.4.1, 5.5.4.7, 5.5.5]
WITH: UE in RRC_CONNECTED state with EN-DC, and, MCG(s) (E-UTRA PDCP) only having completed the radio bearer establishment and performed the inter RAT measurement for NR cell, configured b1-Threshold set to threshold-RSRQ and detected entering condition for the event B1 is met
WHEN:  UE detects leaving condition for the event B1 is met
THEN:  UE does not transmit any MeasurementReport</t>
  </si>
  <si>
    <t>**** TP1: [TS 38,331:5.3.5.3, 5.3.5.5.3, 5.3.5.6.1 and 5.3.5.6.3]
with { UE in RRC_CONNECTED state with NR-DC }
ensure that {
  when { UE receives an RRCReconfiguration message on SRB1 to configure split SRB1 and split SRB2 with PDCP duplication activated }
    then { UE configures the split SRBs and sends an RRCConnectionReconfigurationComplete message on split SRB1 with the PDCP PDU duplicated on the MCG and SCG path }
            }
**** TP2: [TS 38,331:5.3.5.3, 5.3.5.5.3, 5.3.5.6.1 and 5.3.5.6.3]
with { UE in RRC_CONNECTED state with NR-DC and split SRB configured }
ensure that {
  when { UE receives an RRCReconfiguration message on split SRB1 over the SCG path to release split SRB1 and split SRB2 }
    then { UE releases split SRB1 and split SRB2 and sends an RRCConnectionReconfigurationComplete message on SRB1 over the MCG path}
            }
**** TP3: [TS 38,331:5.3.5.3, 5.3.5.5.3, 5.3.5.6.1 and 5.3.5.6.3]
with { UE in RRC_CONNECTED state in NR-DC mode with split SRB1 and split SRB2 configured with PDCP duplication }
ensure that {
  when { UE receives a CounterCheck on split SRB1 over the SCG path }
    then { UE replies with CounterCheckResponse on split SRB1 duplicated on the MCG and SCG path}
            }
**** TP4: [TS 38,331:5.3.5.3, 5.3.5.5.3, 5.3.5.6.1 and 5.3.5.6.3]
with { UE in RRC_CONNECTED state in NR-DC mode with split SRB1 and split SRB2 configured with PDCP duplication }
ensure that {
  when { UE receives a IDENTITY REQUEST on split SRB2 over the SCG path }
    then { UE replies with IDENTITY RESPONSE on split SRB2 duplicated on the MCG and SCG path}</t>
  </si>
  <si>
    <t>R5-225393</t>
  </si>
  <si>
    <t xml:space="preserve">EN-DC IBNC CA support for FR1 ready, so FR1 column set at 100% </t>
  </si>
  <si>
    <t>Emergency Services</t>
  </si>
  <si>
    <t>11.4.10a</t>
  </si>
  <si>
    <t>5GMM-REGISTERED.NORMAL-SERVICE / N26 interface not supported / N1 mode to S1 mode transfer of an existing emergency PDU session</t>
  </si>
  <si>
    <t>5GMM-REGISTERED.NORMAL-SERVICE / N26 interface not supported / N1 mode to S1 mode transfer of an existing emergency PDU session	**** TP1: [TS 24.501:6.1.4.2; TS 22.101: 10.1.1]
WITH: UE in 5GMM-REGISTERED.NORMAL-SERVICE state and 5GMM-IDLE mode with Interworking without N26 interface supported, and, the UE has an emergency PDU session established
WHEN:  UE performs a inter-system change from the N1 to S1 mode
THEN:  UE correctly transfers the existing emergency PDU session into an emergency PDN connection</t>
  </si>
  <si>
    <t>6.1.1.4a</t>
  </si>
  <si>
    <t>R5-227412</t>
  </si>
  <si>
    <t>New TC defined in RAN5#97</t>
  </si>
  <si>
    <t>PLMN selection in shared network environment / Automatic mode / Cells broadcasting multiple PLMN IDs with unique TAC's, RAN areas, and cell identities</t>
  </si>
  <si>
    <t>R5-227413</t>
  </si>
  <si>
    <t>Cell reselection in shared network environment / Cells broadcasting multiple PLMN IDs with unique TAC's, RAN areas, and cell identities</t>
  </si>
  <si>
    <t>6.1.2.15a</t>
  </si>
  <si>
    <t>R5-190751
R5-191663
R5-201206
R5-202593
R5-203363
R5-225374</t>
  </si>
  <si>
    <t>R5-190741
R5-192749
R5-196217
R5-201440
R5-206318
R5-212411
R5-216163
R5-225372</t>
  </si>
  <si>
    <t>R5-198874
R5-201006
R5-202603
R5-203648
R5-225373</t>
  </si>
  <si>
    <t>R5-190747
R5-191430
R5-196218
R5-201112
R5-203372
R5-206313
R5-211377
R5-217076
R5-225372</t>
  </si>
  <si>
    <t>R5-201471
R5-204412
R5-204015
R5-221433
R5-225372</t>
  </si>
  <si>
    <t>R5-202602
R5-204413
R5-204018
R5-221433
R5-225372</t>
  </si>
  <si>
    <t>R5-197185
R5-201171
R5-201791
R5-204417
R5-221431
R5-221433
R5-225372</t>
  </si>
  <si>
    <t>R5-197186
R5-197840
R5-201129
R5-204417
R5-206265
R5-210631
R5-221433
R5-225372</t>
  </si>
  <si>
    <t>R5-195243
R5-202595
R5-217188
R5-221431
R5-221433
R5-225372</t>
  </si>
  <si>
    <t>R5-197187
R5-197841
R5-201943
R5-204417
R5-210632
R5-213455
R5-217188
R5-221433
R5-225372</t>
  </si>
  <si>
    <t>R5-195247
R5-197842
R5-201130
R5-204417
R5-221433
R5-225372</t>
  </si>
  <si>
    <t>R5-195249
R5-198875
R5-221433
R5-225372</t>
  </si>
  <si>
    <t>R5-197189
R5-201132
R5-221433
R5-225372</t>
  </si>
  <si>
    <t>3a</t>
  </si>
  <si>
    <t>22a</t>
  </si>
  <si>
    <t>61a</t>
  </si>
  <si>
    <t>61b</t>
  </si>
  <si>
    <t>R5-195649
R5-197838
R5-201349
R5-203382
R5-204415
R5-210062
R5-216995
R5-220543
R5-224571</t>
  </si>
  <si>
    <t>R5-200339
R5-201477
R5-204379
R5-211331
R5-213163
R5-215699
R5-224572</t>
  </si>
  <si>
    <t>R5-195252
R5-201133
R5-201790
R5-205600
R5-212084
R5-224573</t>
  </si>
  <si>
    <t>R5-195650
R5-201500
R5-203502
R5-224574</t>
  </si>
  <si>
    <t>R5-197191
R5-200366
R5-203745
R5-204417
R5-210610
R5-211022
R5-212368
R5-221433
R5-225372</t>
  </si>
  <si>
    <t xml:space="preserve">R5-192298, R5-197052,
R5-201137
R5-202623
R5-204434
R5-206332,
R5-213464
R5-225372 </t>
  </si>
  <si>
    <t>R5-191447, R5-197058, R5-195949, R5-197064,
R5-201097,
R5-202630,
R5-202635,
R5-204443,
R5-205373,
R5-205718,
R5-216179,
R5-216637
R5-225383</t>
  </si>
  <si>
    <t>R5-192776, R5-195345,
R5-198920,
R5-201213,
R5-202635,
R5-204437,
R5-205374,
R5-211389,
R5-221439
R5-225383</t>
  </si>
  <si>
    <t>R5-191415, R5-195347, R5-195949, R5-197064,
R5-201097,
R5-202632,
R5-202635,
R5-203504,
R5-204437,
R5-211389,
R5-221439
R5-225383</t>
  </si>
  <si>
    <t>R5-197213,
R5-198921,
R5-202635,
R5-202638,
R5-203504,
R5-221439
R5-225383</t>
  </si>
  <si>
    <t>R5-198916,
R5-201139,
R5-201097,
R5-202634,
R5-202635,
R5-204437,
R5-211389,
R5-212091,
R5-221439
R5-225383</t>
  </si>
  <si>
    <t>R5-181982, R5-183132, R5-184763, R5-185157, R5-187530, R5-192308,
R5-198181,
R5-200997,
R5-201632,
R5-202540,
R5-210389,
R5-213477,
R5-221447,
R5-225403</t>
  </si>
  <si>
    <t xml:space="preserve">R5-183129, R5-185089, R5-187701, R5-192331,
R5-198181,
R5-200625,
R5-202651,
R5-201632,
R5-201802,
R5-202048,
R5-210378,
R5-213479,
R5-221447,
R5-225403
</t>
  </si>
  <si>
    <t>R5-191764, R5-197072,
R5-202651,
R5-212098,
R5-221447,
R5-225403</t>
  </si>
  <si>
    <t xml:space="preserve">EN-DC IBNC CA support for FR1 ready, so FR1 column set at 100% 
 EUTRA and FR2 cell power definition to be crosschecked </t>
  </si>
  <si>
    <r>
      <t xml:space="preserve">R5-195210
R5-197082
R5-198185
R5-200208
R5-202660
R5-204464
R5-205385
</t>
    </r>
    <r>
      <rPr>
        <sz val="10"/>
        <color rgb="FFFF0000"/>
        <rFont val="Calibri"/>
        <family val="2"/>
        <scheme val="minor"/>
      </rPr>
      <t>R5-224029</t>
    </r>
  </si>
  <si>
    <t>11.4.13</t>
  </si>
  <si>
    <t>11.4.14</t>
  </si>
  <si>
    <t>5GMM-REGISTERED.NORMAL-SERVICE / 5GMM-IDLE / Emergency call / obtaining new IP address different than the IP address</t>
  </si>
  <si>
    <t>ZTE</t>
  </si>
  <si>
    <t>5GMM-REGISTERED.NORMAL-SERVICE / 5GMM-IDLE / Emergency call /Deregistration upon emergency registration expiration</t>
  </si>
  <si>
    <t>TS 24.229, subclause 5.1.1.2.1, 5.1.1.5.1, 5.1.6.2A, 5.1.6.8.3, and TS 33.203 subclause 7.5
TP1
WITH:  UE in 5GMM-REGISTERED.NORMAL-SERVICE state and 5GMM-IDLE mode
WHEN: UE is requested to make an outgoing emergency call
THEN:  UE performs IMS emergency registration and sets up an IMS emergency call 
TP2
WITH: UE in 5GMM-REGISTERED.NORMAL-SERVICE state and 5GMM-CONNECTED mode having established an Emergency call
WHEN: UE recieves an IMS BYE message to release an emergency call
THEN: UE release the emergency call
TP3
WITH: UE has ended and Emergency call and IMS emergency registration not having expired
ensure that {
  when { IP address re-allocation is triggered by the network }
    then { UE performs a new initial IMS emergency registration }
            }</t>
  </si>
  <si>
    <t>TS 24.229, subclause 5.1.6.4, 5.1.6.6
WITH: UE has ended Emergency call and IMS emergency registration not having expired
WHEN: half of the emergency registration expiration time has passed
THEN: UE does not attempt IMS emergency re-registration</t>
  </si>
  <si>
    <t>R5-227445,
R5-227219</t>
  </si>
  <si>
    <t>R5-227446,
R5-227219</t>
  </si>
  <si>
    <t>R5-224720,
R5-227577</t>
  </si>
  <si>
    <t>R5-190737
R5-192758
R5-196598
R5-200338
R5-201477
R5-211329
R5-230297</t>
  </si>
  <si>
    <t>R5-197188
R5-197843
R5-201131
R5-221433
R5-225372
R5-231174</t>
  </si>
  <si>
    <t>R5-183225, R5-185062, R5-186995,
R5-202652,
R5-203666,
R5-213078,
R5-220397,
R5-230676</t>
  </si>
  <si>
    <t>R5-183226, R5-185148, R5-186995,
R5-202652,
R5-203666,
R5-213078,
R5-220397,
R5-230676</t>
  </si>
  <si>
    <t>FR2 Power level to be defined. FFS in Table 8.1.3.1.1.3.3-4 and Table 8.1.3.1.1.3.3-10 needs to be addressed once FR2 Power levels are defined</t>
  </si>
  <si>
    <t>FR2 Power level to be defined. FFS in Table 8.1.3.1.2.3.3-4  needs to be addressed once FR2 Power levels are defined</t>
  </si>
  <si>
    <t>FR2 Power level to be defined. FFS in  Table 8.1.3.1.5.3.3-3  needs to be addressed once FR2 Power levels are defined</t>
  </si>
  <si>
    <t>FR2 Power level to be defined. FFS in Table 8.1.3.1.8.3.3-3  needs to be addressed once FR2 Power levels are defined</t>
  </si>
  <si>
    <t>FR2 Power level to be defined. FFS in  Table 8.1.3.1.16.3.3-5  needs to be addressed once FR2 Power levels are defined</t>
  </si>
  <si>
    <t>FR2 Power level to be defined. FFS in System Simulator and  Table 8.1.3.1.18.1.3.3-6  needs to be addressed once FR2 Power levels are defined</t>
  </si>
  <si>
    <t>FR2 Power level to be defined. FFS in Table 8.1.4.1.2.3.3-3  needs to be addressed once FR2 Power levels are defined</t>
  </si>
  <si>
    <t>eventA1 rsrp is FFS for FR2</t>
  </si>
  <si>
    <t>eventA3 rsrp is FFS for FR2</t>
  </si>
  <si>
    <t>eventA4 rsrp is FFS for Fr2</t>
  </si>
  <si>
    <t>eventA5 rsrp is FFS for FR2</t>
  </si>
  <si>
    <t>eventA2 rsrp is FFS for FR2</t>
  </si>
  <si>
    <t>7.1.1.8.1</t>
  </si>
  <si>
    <t>Bandwidth Part (BWP) operation UL/DL</t>
  </si>
  <si>
    <t>(1)
with { UE in RRC_CONNECTED state }
ensure that {
  when { UE receives BandwidthPart-Config IE included in RRC Message received on SpCell (i.e. PSCell in case of EN-DC or PCell in case of SA) }
    then { UE starts normal MAC operation in the FirstActive UL and DL Bandwidth part }
            }
(2)
with { UE in RRC_CONNECTED state }
ensure that {
  when { UE receives a DL DCI format 1_1 assigning a BWP different than the previously configured BWP }
    then { UE starts normal MAC operation in the received new BWP }
            }
(3)
with { UE in RRC_CONNECTED }
ensure that {
  when { UE receives a UL DCI format 0_1 assigning a BWP different than the previously configured BWP }
    then { UE starts normal MAC operation in the received new BWP }
            }
(4)
with { UE in RRC_CONNECTED state }
ensure that {
  when { UE determines that a RACH Procedure is triggered in SpCell (i.e. PSCell in case of EN-DC or PCell in case of SA) and PRACH occasions are not configured }
    then { UE initiates the PRACH procedure in the initial BWP }
            }
(5)
with { UE in RRC_Connected State with defaultDownlinkBWP configured }
ensure that {
  when { UE bwp-InactivityTimer expires }
    then { UE performs BWP switching to a BWP indicated by the defaultDownlinkBWP }
            }
(6)
with { UE in RRC_Connected State with defaultDownlinkBWP configured and Active BWP is different than defaultDownlinkBWP and bwp-InactivityTimer is running }
ensure that {
  when { UE receives UL assignment or DL grant addressed to its C-RNTI }
    then { UE restarts the bwp-InactivityTimer }
            }</t>
  </si>
  <si>
    <t>R5-231578</t>
  </si>
  <si>
    <t>prose is only 100% complete for FR1 TDD, and incomplete (90%) for FR1 FDD &amp; FR2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</si>
</sst>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name val="Calibri"/>
      <family val="2"/>
      <scheme val="minor"/>
    </font>
    <font>
      <b/>
      <sz val="16"/>
      <color theme="1"/>
      <name val="Calibri"/>
      <family val="2"/>
      <scheme val="minor"/>
    </font>
    <font>
      <sz val="11"/>
      <name val="Calibri"/>
      <family val="2"/>
      <scheme val="minor"/>
    </font>
    <font>
      <b/>
      <sz val="14"/>
      <color rgb="FFFF0000"/>
      <name val="Calibri"/>
      <family val="2"/>
      <scheme val="minor"/>
    </font>
    <font>
      <sz val="10"/>
      <name val="Calibri"/>
      <family val="2"/>
    </font>
    <font>
      <b/>
      <sz val="20"/>
      <color theme="0"/>
      <name val="Calibri"/>
      <family val="2"/>
      <scheme val="minor"/>
    </font>
    <font>
      <sz val="10.5"/>
      <color rgb="FF000000"/>
      <name val="Calibri"/>
      <family val="2"/>
      <scheme val="minor"/>
    </font>
    <font>
      <sz val="8"/>
      <name val="Arial"/>
      <family val="2"/>
    </font>
    <font>
      <sz val="11"/>
      <name val="Arial"/>
      <family val="2"/>
    </font>
    <font>
      <sz val="11"/>
      <color rgb="FFFF0000"/>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theme="3"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286">
    <xf numFmtId="0" fontId="0" fillId="0" borderId="0" xfId="0"/>
    <xf numFmtId="0" fontId="7" fillId="3" borderId="1" xfId="0" applyFont="1" applyFill="1" applyBorder="1" applyAlignment="1">
      <alignment horizontal="center" vertical="top" wrapText="1"/>
    </xf>
    <xf numFmtId="0" fontId="0" fillId="7" borderId="11" xfId="0" applyFont="1" applyFill="1" applyBorder="1" applyAlignment="1">
      <alignment horizontal="left" vertical="top"/>
    </xf>
    <xf numFmtId="0" fontId="12" fillId="7" borderId="11"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3" fillId="9" borderId="0" xfId="0" applyFont="1" applyFill="1" applyBorder="1" applyAlignment="1">
      <alignment horizontal="left" vertical="top"/>
    </xf>
    <xf numFmtId="0" fontId="9" fillId="8" borderId="1" xfId="0" applyFont="1" applyFill="1" applyBorder="1" applyAlignment="1">
      <alignment horizontal="center" vertical="top" wrapText="1"/>
    </xf>
    <xf numFmtId="0" fontId="9" fillId="8" borderId="1" xfId="0" applyFont="1" applyFill="1" applyBorder="1" applyAlignment="1">
      <alignment horizontal="center" vertical="top"/>
    </xf>
    <xf numFmtId="0" fontId="6" fillId="7" borderId="3" xfId="0" applyFont="1" applyFill="1" applyBorder="1" applyAlignment="1">
      <alignment horizontal="left" vertical="top"/>
    </xf>
    <xf numFmtId="0" fontId="6" fillId="7" borderId="11" xfId="0" applyFont="1" applyFill="1" applyBorder="1" applyAlignment="1">
      <alignment horizontal="left" vertical="top"/>
    </xf>
    <xf numFmtId="0" fontId="14" fillId="8" borderId="0" xfId="0" applyFont="1" applyFill="1" applyBorder="1" applyAlignment="1">
      <alignment horizontal="left" vertical="top"/>
    </xf>
    <xf numFmtId="0" fontId="15" fillId="7" borderId="11" xfId="0" applyFont="1" applyFill="1" applyBorder="1" applyAlignment="1">
      <alignment horizontal="left" vertical="top"/>
    </xf>
    <xf numFmtId="0" fontId="16" fillId="7" borderId="12" xfId="0" applyFont="1" applyFill="1" applyBorder="1" applyAlignment="1">
      <alignment horizontal="left" vertical="top"/>
    </xf>
    <xf numFmtId="0" fontId="0" fillId="0" borderId="1" xfId="0" applyFont="1" applyBorder="1" applyAlignment="1">
      <alignment horizontal="left" vertical="top"/>
    </xf>
    <xf numFmtId="0" fontId="10" fillId="7" borderId="11" xfId="0" applyFont="1" applyFill="1" applyBorder="1" applyAlignment="1">
      <alignment horizontal="left" vertical="top"/>
    </xf>
    <xf numFmtId="0" fontId="0" fillId="8" borderId="0" xfId="0" applyFont="1" applyFill="1" applyBorder="1" applyAlignment="1">
      <alignment horizontal="right" vertical="top"/>
    </xf>
    <xf numFmtId="0" fontId="6" fillId="7" borderId="7" xfId="0" applyFont="1" applyFill="1" applyBorder="1" applyAlignment="1">
      <alignment horizontal="left" vertical="top"/>
    </xf>
    <xf numFmtId="0" fontId="16" fillId="7" borderId="3" xfId="0" applyFont="1" applyFill="1" applyBorder="1" applyAlignment="1">
      <alignment horizontal="left" vertical="top"/>
    </xf>
    <xf numFmtId="0" fontId="10" fillId="7" borderId="3" xfId="0" applyFont="1" applyFill="1" applyBorder="1" applyAlignment="1">
      <alignment horizontal="left" vertical="top"/>
    </xf>
    <xf numFmtId="0" fontId="16" fillId="7" borderId="13" xfId="0" applyFont="1" applyFill="1" applyBorder="1" applyAlignment="1">
      <alignment horizontal="left" vertical="top"/>
    </xf>
    <xf numFmtId="0" fontId="11" fillId="6" borderId="6" xfId="0" applyFont="1" applyFill="1" applyBorder="1" applyAlignment="1">
      <alignment horizontal="left" vertical="top"/>
    </xf>
    <xf numFmtId="0" fontId="11" fillId="6" borderId="12" xfId="0" applyFont="1" applyFill="1" applyBorder="1" applyAlignment="1">
      <alignment horizontal="left" vertical="top"/>
    </xf>
    <xf numFmtId="0" fontId="11" fillId="6" borderId="11" xfId="0" applyFont="1" applyFill="1" applyBorder="1" applyAlignment="1">
      <alignment horizontal="left" vertical="top"/>
    </xf>
    <xf numFmtId="0" fontId="0" fillId="0" borderId="0" xfId="0" applyFont="1" applyFill="1" applyBorder="1" applyAlignment="1">
      <alignment horizontal="left" vertical="top"/>
    </xf>
    <xf numFmtId="0" fontId="10" fillId="7" borderId="10" xfId="0" applyFont="1" applyFill="1" applyBorder="1" applyAlignment="1">
      <alignment horizontal="left" vertical="top"/>
    </xf>
    <xf numFmtId="0" fontId="0" fillId="7" borderId="8" xfId="0" applyFont="1" applyFill="1" applyBorder="1" applyAlignment="1">
      <alignment horizontal="left" vertical="top"/>
    </xf>
    <xf numFmtId="0" fontId="10" fillId="7" borderId="14" xfId="0" applyFont="1" applyFill="1" applyBorder="1" applyAlignment="1">
      <alignment horizontal="left" vertical="top"/>
    </xf>
    <xf numFmtId="0" fontId="0" fillId="7" borderId="6" xfId="0" applyFont="1" applyFill="1" applyBorder="1" applyAlignment="1">
      <alignment horizontal="left" vertical="top"/>
    </xf>
    <xf numFmtId="0" fontId="10" fillId="7" borderId="12" xfId="0" applyFont="1" applyFill="1" applyBorder="1" applyAlignment="1">
      <alignment horizontal="left" vertical="top"/>
    </xf>
    <xf numFmtId="0" fontId="12" fillId="0" borderId="1" xfId="0" applyFont="1" applyFill="1" applyBorder="1" applyAlignment="1">
      <alignment vertical="top" wrapText="1"/>
    </xf>
    <xf numFmtId="0" fontId="11" fillId="6" borderId="8" xfId="0" applyFont="1" applyFill="1" applyBorder="1" applyAlignment="1">
      <alignment horizontal="left" vertical="top"/>
    </xf>
    <xf numFmtId="0" fontId="10" fillId="7" borderId="6" xfId="0" applyFont="1" applyFill="1" applyBorder="1" applyAlignment="1">
      <alignment horizontal="left" vertical="top"/>
    </xf>
    <xf numFmtId="0" fontId="0" fillId="0" borderId="1" xfId="0" applyFont="1" applyBorder="1" applyAlignment="1">
      <alignment horizontal="center" vertical="top"/>
    </xf>
    <xf numFmtId="0" fontId="11" fillId="6" borderId="14" xfId="0" applyFont="1" applyFill="1" applyBorder="1" applyAlignment="1">
      <alignment horizontal="left" vertical="top"/>
    </xf>
    <xf numFmtId="0" fontId="12" fillId="5" borderId="1" xfId="0" applyFont="1" applyFill="1" applyBorder="1" applyAlignment="1">
      <alignment horizontal="left" vertical="top" wrapText="1"/>
    </xf>
    <xf numFmtId="0" fontId="6" fillId="7" borderId="1" xfId="0" applyFont="1" applyFill="1" applyBorder="1" applyAlignment="1">
      <alignment horizontal="left" vertical="top"/>
    </xf>
    <xf numFmtId="0" fontId="16" fillId="7" borderId="11" xfId="0" applyFont="1" applyFill="1" applyBorder="1" applyAlignment="1">
      <alignment horizontal="left" vertical="top"/>
    </xf>
    <xf numFmtId="0" fontId="17" fillId="4" borderId="1" xfId="0" applyFont="1" applyFill="1" applyBorder="1" applyAlignment="1">
      <alignment horizontal="left" vertical="top" wrapText="1"/>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10"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18" fillId="8" borderId="0" xfId="0" applyFont="1" applyFill="1" applyBorder="1" applyAlignment="1">
      <alignment horizontal="right" vertical="center"/>
    </xf>
    <xf numFmtId="0" fontId="12" fillId="0" borderId="1" xfId="0" applyFont="1" applyBorder="1" applyAlignment="1">
      <alignment vertical="top"/>
    </xf>
    <xf numFmtId="0" fontId="12" fillId="0" borderId="1" xfId="0" applyFont="1" applyFill="1" applyBorder="1" applyAlignment="1">
      <alignment vertical="top"/>
    </xf>
    <xf numFmtId="0" fontId="16" fillId="7" borderId="4" xfId="0" applyFont="1" applyFill="1" applyBorder="1" applyAlignment="1">
      <alignment horizontal="left" vertical="top"/>
    </xf>
    <xf numFmtId="0" fontId="0" fillId="0" borderId="0" xfId="0" applyBorder="1"/>
    <xf numFmtId="0" fontId="0" fillId="0" borderId="0" xfId="0" applyFont="1" applyAlignment="1">
      <alignment horizontal="left" vertical="top"/>
    </xf>
    <xf numFmtId="0" fontId="0" fillId="0" borderId="1" xfId="0" applyFont="1" applyBorder="1" applyAlignment="1">
      <alignment horizontal="left" vertical="top"/>
    </xf>
    <xf numFmtId="0" fontId="12" fillId="0" borderId="5" xfId="0" applyFont="1" applyBorder="1" applyAlignment="1">
      <alignment horizontal="left" vertical="top" wrapText="1"/>
    </xf>
    <xf numFmtId="0" fontId="17" fillId="4" borderId="5" xfId="0" applyFont="1" applyFill="1" applyBorder="1" applyAlignment="1">
      <alignment horizontal="left" vertical="top" wrapText="1"/>
    </xf>
    <xf numFmtId="9" fontId="20" fillId="2" borderId="5" xfId="0" applyNumberFormat="1" applyFont="1" applyFill="1" applyBorder="1" applyAlignment="1">
      <alignment horizontal="center" vertical="top"/>
    </xf>
    <xf numFmtId="0" fontId="12" fillId="0" borderId="1" xfId="0" applyFont="1" applyBorder="1" applyAlignment="1">
      <alignment vertical="top" wrapText="1"/>
    </xf>
    <xf numFmtId="0" fontId="10" fillId="7" borderId="14" xfId="0" applyFont="1" applyFill="1" applyBorder="1" applyAlignment="1">
      <alignment horizontal="left" vertical="top"/>
    </xf>
    <xf numFmtId="0" fontId="0" fillId="7" borderId="6" xfId="0" applyFont="1" applyFill="1" applyBorder="1" applyAlignment="1">
      <alignment horizontal="left" vertical="top"/>
    </xf>
    <xf numFmtId="0" fontId="12" fillId="0" borderId="8" xfId="0" applyFont="1" applyBorder="1" applyAlignment="1">
      <alignment horizontal="left" vertical="top" wrapText="1"/>
    </xf>
    <xf numFmtId="0" fontId="10" fillId="7" borderId="6" xfId="0" applyFont="1" applyFill="1" applyBorder="1" applyAlignment="1">
      <alignment horizontal="left" vertical="top"/>
    </xf>
    <xf numFmtId="0" fontId="0" fillId="0" borderId="1" xfId="0" applyFont="1" applyBorder="1" applyAlignment="1">
      <alignment horizontal="center" vertical="top"/>
    </xf>
    <xf numFmtId="0" fontId="0" fillId="0" borderId="6" xfId="0" applyFont="1" applyBorder="1" applyAlignment="1">
      <alignment horizontal="center" vertical="top"/>
    </xf>
    <xf numFmtId="0" fontId="21" fillId="0" borderId="1" xfId="0" applyFont="1" applyBorder="1" applyAlignment="1">
      <alignment horizontal="left" vertical="top" wrapText="1"/>
    </xf>
    <xf numFmtId="0" fontId="21" fillId="0" borderId="1" xfId="0" applyFont="1" applyBorder="1" applyAlignment="1">
      <alignment horizontal="left" vertical="top"/>
    </xf>
    <xf numFmtId="9" fontId="22" fillId="2" borderId="5" xfId="0" applyNumberFormat="1" applyFont="1" applyFill="1" applyBorder="1" applyAlignment="1">
      <alignment horizontal="center" vertical="top"/>
    </xf>
    <xf numFmtId="0" fontId="12" fillId="0" borderId="1" xfId="0" applyFont="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0" fillId="7" borderId="8" xfId="0" applyFont="1" applyFill="1" applyBorder="1" applyAlignment="1">
      <alignment horizontal="left" vertical="top"/>
    </xf>
    <xf numFmtId="0" fontId="12" fillId="0" borderId="1" xfId="0" applyFont="1" applyBorder="1" applyAlignment="1">
      <alignment horizontal="left" vertical="top" wrapText="1"/>
    </xf>
    <xf numFmtId="0" fontId="17" fillId="4" borderId="8" xfId="0" applyFont="1" applyFill="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Border="1" applyAlignment="1">
      <alignment horizontal="left" vertical="top" wrapText="1"/>
    </xf>
    <xf numFmtId="0" fontId="3" fillId="11" borderId="1"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9" fontId="22" fillId="2" borderId="19" xfId="0" applyNumberFormat="1" applyFont="1" applyFill="1" applyBorder="1" applyAlignment="1">
      <alignment horizontal="center" vertical="top"/>
    </xf>
    <xf numFmtId="0" fontId="6" fillId="7" borderId="4" xfId="0" applyFont="1" applyFill="1" applyBorder="1" applyAlignment="1">
      <alignment horizontal="left" vertical="top"/>
    </xf>
    <xf numFmtId="1" fontId="22" fillId="2" borderId="20" xfId="0" applyNumberFormat="1" applyFont="1" applyFill="1" applyBorder="1" applyAlignment="1">
      <alignment horizontal="center" vertical="top"/>
    </xf>
    <xf numFmtId="9" fontId="22" fillId="2" borderId="10" xfId="0" applyNumberFormat="1" applyFont="1" applyFill="1" applyBorder="1" applyAlignment="1">
      <alignment horizontal="center" vertical="top"/>
    </xf>
    <xf numFmtId="0" fontId="12" fillId="0" borderId="1" xfId="0" applyFont="1" applyBorder="1" applyAlignment="1">
      <alignment horizontal="left" vertical="top"/>
    </xf>
    <xf numFmtId="0" fontId="0" fillId="5" borderId="0" xfId="0" applyFill="1" applyBorder="1"/>
    <xf numFmtId="0" fontId="0" fillId="5" borderId="0" xfId="0" applyFill="1"/>
    <xf numFmtId="0" fontId="0" fillId="5" borderId="0" xfId="0" applyFill="1" applyAlignment="1">
      <alignment wrapText="1"/>
    </xf>
    <xf numFmtId="0" fontId="7" fillId="3" borderId="6" xfId="0" applyFont="1" applyFill="1" applyBorder="1" applyAlignment="1">
      <alignment horizontal="center" vertical="top" wrapText="1"/>
    </xf>
    <xf numFmtId="0" fontId="7" fillId="12" borderId="1" xfId="0" applyFont="1" applyFill="1" applyBorder="1" applyAlignment="1">
      <alignment horizontal="center" vertical="top" wrapText="1"/>
    </xf>
    <xf numFmtId="0" fontId="6" fillId="7" borderId="13" xfId="0" applyFont="1" applyFill="1" applyBorder="1" applyAlignment="1">
      <alignment horizontal="left" vertical="top"/>
    </xf>
    <xf numFmtId="0" fontId="6" fillId="7" borderId="12" xfId="0" applyFont="1" applyFill="1" applyBorder="1" applyAlignment="1">
      <alignment horizontal="left" vertical="top"/>
    </xf>
    <xf numFmtId="0" fontId="0" fillId="0" borderId="0" xfId="0" applyFont="1" applyBorder="1" applyAlignment="1">
      <alignment horizontal="left" vertical="top"/>
    </xf>
    <xf numFmtId="0" fontId="3" fillId="11" borderId="6" xfId="0" applyFont="1" applyFill="1" applyBorder="1" applyAlignment="1">
      <alignment horizontal="center" textRotation="90" wrapText="1"/>
    </xf>
    <xf numFmtId="9" fontId="24" fillId="2" borderId="6" xfId="0" applyNumberFormat="1" applyFont="1" applyFill="1" applyBorder="1" applyAlignment="1">
      <alignment horizontal="center" vertical="top"/>
    </xf>
    <xf numFmtId="0" fontId="0" fillId="0" borderId="6" xfId="0" applyFont="1" applyBorder="1" applyAlignment="1">
      <alignment horizontal="left" vertical="top"/>
    </xf>
    <xf numFmtId="0" fontId="10" fillId="7" borderId="13" xfId="0" applyFont="1" applyFill="1" applyBorder="1" applyAlignment="1">
      <alignment horizontal="left" vertical="top"/>
    </xf>
    <xf numFmtId="0" fontId="0" fillId="0" borderId="12" xfId="0" applyFont="1" applyBorder="1" applyAlignment="1">
      <alignment horizontal="center" vertical="top"/>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2" fillId="0" borderId="3" xfId="0" applyFont="1" applyBorder="1" applyAlignment="1">
      <alignment horizontal="left" vertical="top" wrapText="1"/>
    </xf>
    <xf numFmtId="0" fontId="0" fillId="0" borderId="1" xfId="0" applyFont="1" applyFill="1" applyBorder="1" applyAlignment="1">
      <alignment horizontal="center" vertical="top"/>
    </xf>
    <xf numFmtId="0" fontId="12" fillId="0" borderId="1" xfId="0" applyFont="1" applyFill="1" applyBorder="1" applyAlignment="1">
      <alignment horizontal="left" vertical="top"/>
    </xf>
    <xf numFmtId="9" fontId="22" fillId="2" borderId="8" xfId="0" applyNumberFormat="1" applyFont="1" applyFill="1" applyBorder="1" applyAlignment="1">
      <alignment horizontal="center" vertical="top"/>
    </xf>
    <xf numFmtId="0" fontId="21" fillId="0" borderId="1" xfId="0" applyFont="1" applyFill="1" applyBorder="1" applyAlignment="1">
      <alignment horizontal="left" vertical="top"/>
    </xf>
    <xf numFmtId="9" fontId="22" fillId="0" borderId="10" xfId="0" applyNumberFormat="1" applyFont="1" applyFill="1" applyBorder="1" applyAlignment="1">
      <alignment horizontal="center" vertical="top"/>
    </xf>
    <xf numFmtId="9" fontId="22" fillId="0" borderId="5" xfId="0" applyNumberFormat="1" applyFont="1" applyFill="1" applyBorder="1" applyAlignment="1">
      <alignment horizontal="center" vertical="top"/>
    </xf>
    <xf numFmtId="0" fontId="10" fillId="0" borderId="14" xfId="0" applyFont="1" applyFill="1" applyBorder="1" applyAlignment="1">
      <alignment horizontal="left" vertical="top"/>
    </xf>
    <xf numFmtId="0" fontId="0" fillId="0" borderId="0" xfId="0" applyFont="1" applyFill="1" applyAlignment="1">
      <alignment horizontal="left" vertical="top"/>
    </xf>
    <xf numFmtId="1" fontId="22" fillId="2" borderId="1" xfId="0" applyNumberFormat="1" applyFont="1" applyFill="1" applyBorder="1" applyAlignment="1">
      <alignment horizontal="center" vertical="top"/>
    </xf>
    <xf numFmtId="9" fontId="22" fillId="2" borderId="1" xfId="0" applyNumberFormat="1" applyFont="1" applyFill="1" applyBorder="1" applyAlignment="1">
      <alignment horizontal="center" vertical="top"/>
    </xf>
    <xf numFmtId="0" fontId="12" fillId="0" borderId="12" xfId="0" applyFont="1" applyBorder="1" applyAlignment="1">
      <alignment horizontal="left" vertical="top"/>
    </xf>
    <xf numFmtId="0" fontId="12" fillId="0" borderId="12"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7" fillId="4" borderId="11" xfId="0" applyFont="1" applyFill="1" applyBorder="1" applyAlignment="1">
      <alignment horizontal="left" vertical="top" wrapText="1"/>
    </xf>
    <xf numFmtId="0" fontId="12" fillId="0" borderId="1" xfId="0" applyFont="1" applyBorder="1" applyAlignment="1">
      <alignment horizontal="left" vertical="top"/>
    </xf>
    <xf numFmtId="0" fontId="0" fillId="10" borderId="12" xfId="0" applyFont="1" applyFill="1" applyBorder="1" applyAlignment="1">
      <alignment horizontal="center" vertical="top"/>
    </xf>
    <xf numFmtId="0" fontId="0" fillId="0" borderId="12" xfId="0" applyFont="1" applyBorder="1" applyAlignment="1">
      <alignment horizontal="left" vertical="top"/>
    </xf>
    <xf numFmtId="0" fontId="11" fillId="6" borderId="1" xfId="0" applyFont="1" applyFill="1" applyBorder="1" applyAlignment="1">
      <alignment horizontal="left" vertical="top"/>
    </xf>
    <xf numFmtId="9" fontId="22" fillId="0" borderId="1" xfId="0" applyNumberFormat="1" applyFont="1" applyFill="1" applyBorder="1" applyAlignment="1">
      <alignment horizontal="center" vertical="top"/>
    </xf>
    <xf numFmtId="9" fontId="22" fillId="2" borderId="6" xfId="0" applyNumberFormat="1" applyFont="1" applyFill="1" applyBorder="1" applyAlignment="1">
      <alignment horizontal="center" vertical="top"/>
    </xf>
    <xf numFmtId="9" fontId="22" fillId="0" borderId="6" xfId="0" applyNumberFormat="1" applyFont="1" applyFill="1" applyBorder="1" applyAlignment="1">
      <alignment horizontal="center" vertical="top"/>
    </xf>
    <xf numFmtId="1" fontId="22" fillId="2" borderId="18" xfId="0" applyNumberFormat="1" applyFont="1" applyFill="1" applyBorder="1" applyAlignment="1">
      <alignment horizontal="center" vertical="top"/>
    </xf>
    <xf numFmtId="9" fontId="22" fillId="2" borderId="22" xfId="0" applyNumberFormat="1" applyFont="1" applyFill="1" applyBorder="1" applyAlignment="1">
      <alignment horizontal="center" vertical="top"/>
    </xf>
    <xf numFmtId="0" fontId="17" fillId="4" borderId="5" xfId="0" applyFont="1" applyFill="1" applyBorder="1" applyAlignment="1">
      <alignment horizontal="left" vertical="top"/>
    </xf>
    <xf numFmtId="0" fontId="28" fillId="6" borderId="6" xfId="0" applyFont="1" applyFill="1" applyBorder="1" applyAlignment="1">
      <alignment horizontal="left" vertical="top"/>
    </xf>
    <xf numFmtId="0" fontId="28" fillId="6" borderId="12" xfId="0" applyFont="1" applyFill="1" applyBorder="1" applyAlignment="1">
      <alignment horizontal="left" vertical="top"/>
    </xf>
    <xf numFmtId="0" fontId="12" fillId="0" borderId="1" xfId="0" applyFont="1" applyBorder="1" applyAlignment="1">
      <alignment horizontal="left" vertical="top" wrapText="1"/>
    </xf>
    <xf numFmtId="0" fontId="0" fillId="8" borderId="1" xfId="0" applyFont="1" applyFill="1" applyBorder="1" applyAlignment="1">
      <alignment horizontal="right" vertical="top" wrapText="1"/>
    </xf>
    <xf numFmtId="0" fontId="12" fillId="14" borderId="13" xfId="0" applyFont="1" applyFill="1" applyBorder="1" applyAlignment="1">
      <alignment horizontal="center" textRotation="90"/>
    </xf>
    <xf numFmtId="0" fontId="12" fillId="14" borderId="0" xfId="0" applyFont="1" applyFill="1" applyBorder="1" applyAlignment="1">
      <alignment horizontal="center" textRotation="90"/>
    </xf>
    <xf numFmtId="0" fontId="12" fillId="0" borderId="6" xfId="0" applyFont="1" applyBorder="1" applyAlignment="1">
      <alignment horizontal="left" vertical="top"/>
    </xf>
    <xf numFmtId="0" fontId="12" fillId="0" borderId="12" xfId="0" applyFont="1" applyBorder="1" applyAlignment="1">
      <alignment horizontal="left" vertical="top" wrapText="1"/>
    </xf>
    <xf numFmtId="0" fontId="12" fillId="0" borderId="11" xfId="0" applyFont="1" applyBorder="1" applyAlignment="1">
      <alignment horizontal="left" vertical="top" wrapText="1"/>
    </xf>
    <xf numFmtId="0" fontId="12" fillId="0" borderId="1" xfId="0" applyFont="1" applyBorder="1" applyAlignment="1">
      <alignment horizontal="left" vertical="top"/>
    </xf>
    <xf numFmtId="0" fontId="12" fillId="0" borderId="10" xfId="0" applyFont="1" applyBorder="1" applyAlignment="1">
      <alignment horizontal="left" vertical="top"/>
    </xf>
    <xf numFmtId="0" fontId="12" fillId="0" borderId="8" xfId="0" applyFont="1" applyBorder="1" applyAlignment="1">
      <alignment horizontal="left" vertical="top"/>
    </xf>
    <xf numFmtId="0" fontId="12" fillId="0" borderId="1" xfId="0" applyFont="1" applyBorder="1" applyAlignment="1">
      <alignment horizontal="left" vertical="top" wrapText="1"/>
    </xf>
    <xf numFmtId="0" fontId="11" fillId="15" borderId="12" xfId="0" applyFont="1" applyFill="1" applyBorder="1" applyAlignment="1">
      <alignment horizontal="left" vertical="top"/>
    </xf>
    <xf numFmtId="0" fontId="11" fillId="15" borderId="11" xfId="0" applyFont="1" applyFill="1" applyBorder="1" applyAlignment="1">
      <alignment horizontal="left" vertical="top"/>
    </xf>
    <xf numFmtId="0" fontId="0" fillId="0" borderId="0" xfId="0" applyAlignment="1">
      <alignment horizontal="left" vertical="top"/>
    </xf>
    <xf numFmtId="0" fontId="0" fillId="0" borderId="6" xfId="0" applyBorder="1" applyAlignment="1">
      <alignment horizontal="center" vertical="top"/>
    </xf>
    <xf numFmtId="0" fontId="0" fillId="0" borderId="10" xfId="0" applyBorder="1" applyAlignment="1">
      <alignment horizontal="center" vertical="top"/>
    </xf>
    <xf numFmtId="0" fontId="12" fillId="0" borderId="10" xfId="0" applyFont="1" applyBorder="1" applyAlignment="1">
      <alignment horizontal="left" vertical="top" wrapText="1"/>
    </xf>
    <xf numFmtId="0" fontId="0" fillId="7" borderId="8" xfId="0" applyFill="1" applyBorder="1" applyAlignment="1">
      <alignment horizontal="left" vertical="top"/>
    </xf>
    <xf numFmtId="1" fontId="22" fillId="2" borderId="0" xfId="0" applyNumberFormat="1" applyFont="1" applyFill="1" applyAlignment="1">
      <alignment horizontal="center" vertical="top"/>
    </xf>
    <xf numFmtId="9" fontId="22" fillId="2" borderId="0" xfId="0" applyNumberFormat="1" applyFont="1" applyFill="1" applyAlignment="1">
      <alignment horizontal="center" vertical="top"/>
    </xf>
    <xf numFmtId="0" fontId="0" fillId="0" borderId="1" xfId="0" applyBorder="1" applyAlignment="1">
      <alignment horizontal="center" vertical="top"/>
    </xf>
    <xf numFmtId="0" fontId="0" fillId="0" borderId="5" xfId="0" applyBorder="1" applyAlignment="1">
      <alignment horizontal="center" vertical="top"/>
    </xf>
    <xf numFmtId="0" fontId="0" fillId="7" borderId="10" xfId="0" applyFill="1" applyBorder="1" applyAlignment="1">
      <alignment horizontal="left" vertical="top"/>
    </xf>
    <xf numFmtId="1" fontId="22" fillId="2" borderId="24" xfId="0" applyNumberFormat="1" applyFont="1" applyFill="1" applyBorder="1" applyAlignment="1">
      <alignment horizontal="center" vertical="top"/>
    </xf>
    <xf numFmtId="9" fontId="22" fillId="2" borderId="17" xfId="0" applyNumberFormat="1" applyFont="1" applyFill="1" applyBorder="1" applyAlignment="1">
      <alignment horizontal="center" vertical="top"/>
    </xf>
    <xf numFmtId="9" fontId="22" fillId="2" borderId="25" xfId="0" applyNumberFormat="1" applyFont="1" applyFill="1" applyBorder="1" applyAlignment="1">
      <alignment horizontal="center" vertical="top"/>
    </xf>
    <xf numFmtId="9" fontId="22" fillId="2" borderId="16" xfId="0" applyNumberFormat="1" applyFont="1" applyFill="1" applyBorder="1" applyAlignment="1">
      <alignment horizontal="center" vertical="top"/>
    </xf>
    <xf numFmtId="9" fontId="22" fillId="2" borderId="26" xfId="0" applyNumberFormat="1" applyFont="1" applyFill="1" applyBorder="1" applyAlignment="1">
      <alignment horizontal="center" vertical="top"/>
    </xf>
    <xf numFmtId="1" fontId="22" fillId="2" borderId="27" xfId="0" applyNumberFormat="1" applyFont="1" applyFill="1" applyBorder="1" applyAlignment="1">
      <alignment horizontal="center" vertical="top"/>
    </xf>
    <xf numFmtId="9" fontId="22" fillId="2" borderId="2" xfId="0" applyNumberFormat="1" applyFont="1" applyFill="1" applyBorder="1" applyAlignment="1">
      <alignment horizontal="center" vertical="top"/>
    </xf>
    <xf numFmtId="0" fontId="0" fillId="0" borderId="1" xfId="0" applyBorder="1" applyAlignment="1">
      <alignment vertical="center"/>
    </xf>
    <xf numFmtId="9" fontId="32" fillId="2" borderId="1" xfId="0" applyNumberFormat="1" applyFont="1" applyFill="1" applyBorder="1" applyAlignment="1">
      <alignment horizontal="center" vertical="top"/>
    </xf>
    <xf numFmtId="0" fontId="27" fillId="0" borderId="6" xfId="0" applyFont="1" applyBorder="1" applyAlignment="1">
      <alignment horizontal="center" vertical="top"/>
    </xf>
    <xf numFmtId="0" fontId="27" fillId="0" borderId="5" xfId="0" applyFont="1" applyBorder="1" applyAlignment="1">
      <alignment horizontal="center" vertical="top"/>
    </xf>
    <xf numFmtId="0" fontId="21" fillId="0" borderId="10" xfId="0" applyFont="1" applyBorder="1" applyAlignment="1">
      <alignment horizontal="left" vertical="top" wrapText="1"/>
    </xf>
    <xf numFmtId="0" fontId="21" fillId="0" borderId="8" xfId="0" applyFont="1" applyBorder="1" applyAlignment="1">
      <alignment horizontal="left" vertical="top" wrapText="1"/>
    </xf>
    <xf numFmtId="0" fontId="27" fillId="0" borderId="1" xfId="0" applyFont="1" applyBorder="1" applyAlignment="1">
      <alignment vertical="center"/>
    </xf>
    <xf numFmtId="0" fontId="21" fillId="0" borderId="5" xfId="0" applyFont="1" applyBorder="1" applyAlignment="1">
      <alignment horizontal="left" vertical="top" wrapText="1"/>
    </xf>
    <xf numFmtId="0" fontId="27" fillId="7" borderId="8" xfId="0" applyFont="1" applyFill="1" applyBorder="1" applyAlignment="1">
      <alignment horizontal="left" vertical="top"/>
    </xf>
    <xf numFmtId="9" fontId="32" fillId="2" borderId="22" xfId="0" applyNumberFormat="1" applyFont="1" applyFill="1" applyBorder="1" applyAlignment="1">
      <alignment horizontal="center" vertical="top"/>
    </xf>
    <xf numFmtId="1" fontId="32" fillId="2" borderId="18" xfId="0" applyNumberFormat="1" applyFont="1" applyFill="1" applyBorder="1" applyAlignment="1">
      <alignment horizontal="center" vertical="top"/>
    </xf>
    <xf numFmtId="0" fontId="27" fillId="0" borderId="0" xfId="0" applyFont="1" applyAlignment="1">
      <alignment horizontal="left" vertical="top"/>
    </xf>
    <xf numFmtId="9" fontId="22" fillId="2" borderId="7" xfId="0" applyNumberFormat="1" applyFont="1" applyFill="1" applyBorder="1" applyAlignment="1">
      <alignment horizontal="center" vertical="top"/>
    </xf>
    <xf numFmtId="9" fontId="22" fillId="2" borderId="28" xfId="0" applyNumberFormat="1" applyFont="1" applyFill="1" applyBorder="1" applyAlignment="1">
      <alignment horizontal="center" vertical="top"/>
    </xf>
    <xf numFmtId="9" fontId="22" fillId="2" borderId="29" xfId="0" applyNumberFormat="1" applyFont="1" applyFill="1" applyBorder="1" applyAlignment="1">
      <alignment horizontal="center" vertical="top"/>
    </xf>
    <xf numFmtId="1" fontId="22" fillId="2" borderId="30" xfId="0" applyNumberFormat="1" applyFont="1" applyFill="1" applyBorder="1" applyAlignment="1">
      <alignment horizontal="center" vertical="top"/>
    </xf>
    <xf numFmtId="0" fontId="0" fillId="0" borderId="1" xfId="0" applyBorder="1" applyAlignment="1">
      <alignment vertical="top"/>
    </xf>
    <xf numFmtId="1" fontId="22" fillId="2" borderId="2" xfId="0" applyNumberFormat="1" applyFont="1" applyFill="1" applyBorder="1" applyAlignment="1">
      <alignment horizontal="center" vertical="top"/>
    </xf>
    <xf numFmtId="0" fontId="12" fillId="0" borderId="14" xfId="0" applyFont="1" applyBorder="1" applyAlignment="1">
      <alignment horizontal="left" vertical="top" wrapText="1"/>
    </xf>
    <xf numFmtId="0" fontId="0" fillId="16" borderId="1" xfId="0" applyFill="1" applyBorder="1" applyAlignment="1">
      <alignment horizontal="center" vertical="top"/>
    </xf>
    <xf numFmtId="0" fontId="12" fillId="16" borderId="1" xfId="0" applyFont="1" applyFill="1" applyBorder="1" applyAlignment="1">
      <alignment horizontal="left" vertical="top" wrapText="1"/>
    </xf>
    <xf numFmtId="0" fontId="24" fillId="16" borderId="1" xfId="0" applyFont="1" applyFill="1" applyBorder="1" applyAlignment="1">
      <alignment horizontal="left" vertical="top" wrapText="1"/>
    </xf>
    <xf numFmtId="0" fontId="12" fillId="16" borderId="6" xfId="0" applyFont="1" applyFill="1" applyBorder="1" applyAlignment="1">
      <alignment horizontal="left" vertical="top"/>
    </xf>
    <xf numFmtId="0" fontId="12" fillId="16" borderId="11" xfId="0" applyFont="1" applyFill="1" applyBorder="1" applyAlignment="1">
      <alignment horizontal="left" vertical="top" wrapText="1"/>
    </xf>
    <xf numFmtId="0" fontId="12" fillId="16" borderId="8" xfId="0" applyFont="1" applyFill="1" applyBorder="1" applyAlignment="1">
      <alignment horizontal="left" vertical="top" wrapText="1"/>
    </xf>
    <xf numFmtId="0" fontId="12" fillId="16" borderId="0" xfId="0" applyFont="1" applyFill="1" applyAlignment="1">
      <alignment horizontal="left" vertical="top" wrapText="1"/>
    </xf>
    <xf numFmtId="0" fontId="0" fillId="5" borderId="1" xfId="0" applyFill="1" applyBorder="1" applyAlignment="1">
      <alignment horizontal="center" vertical="top"/>
    </xf>
    <xf numFmtId="0" fontId="12" fillId="5" borderId="6" xfId="0" applyFont="1" applyFill="1" applyBorder="1" applyAlignment="1">
      <alignment horizontal="left" vertical="top"/>
    </xf>
    <xf numFmtId="0" fontId="0" fillId="5" borderId="0" xfId="0" applyFill="1" applyAlignment="1">
      <alignment horizontal="left" vertical="top"/>
    </xf>
    <xf numFmtId="0" fontId="12" fillId="0" borderId="5" xfId="0" applyFont="1" applyBorder="1" applyAlignment="1">
      <alignment horizontal="left" vertical="top"/>
    </xf>
    <xf numFmtId="0" fontId="0" fillId="7" borderId="1" xfId="0" applyFill="1" applyBorder="1" applyAlignment="1">
      <alignment horizontal="left" vertical="top"/>
    </xf>
    <xf numFmtId="9" fontId="32" fillId="2" borderId="5" xfId="0" applyNumberFormat="1" applyFont="1" applyFill="1" applyBorder="1" applyAlignment="1">
      <alignment horizontal="center" vertical="top"/>
    </xf>
    <xf numFmtId="0" fontId="27" fillId="7" borderId="1" xfId="0" applyFont="1" applyFill="1" applyBorder="1" applyAlignment="1">
      <alignment horizontal="left" vertical="top"/>
    </xf>
    <xf numFmtId="49" fontId="12" fillId="0" borderId="5" xfId="0" applyNumberFormat="1" applyFont="1" applyBorder="1" applyAlignment="1">
      <alignment horizontal="left" vertical="top" wrapText="1"/>
    </xf>
    <xf numFmtId="0" fontId="0" fillId="7" borderId="5" xfId="0" applyFill="1" applyBorder="1" applyAlignment="1">
      <alignment horizontal="left" vertical="top"/>
    </xf>
    <xf numFmtId="0" fontId="0" fillId="10" borderId="21" xfId="0" applyFont="1" applyFill="1" applyBorder="1" applyAlignment="1">
      <alignment horizontal="center" vertical="top"/>
    </xf>
    <xf numFmtId="0" fontId="31" fillId="0" borderId="1" xfId="0" applyFont="1" applyBorder="1"/>
    <xf numFmtId="0" fontId="0" fillId="8" borderId="0" xfId="0" applyFont="1" applyFill="1" applyBorder="1" applyAlignment="1">
      <alignment horizontal="left" vertical="top"/>
    </xf>
    <xf numFmtId="0" fontId="6" fillId="8" borderId="0" xfId="0" applyFont="1" applyFill="1" applyBorder="1" applyAlignment="1">
      <alignment horizontal="left" vertical="top"/>
    </xf>
    <xf numFmtId="0" fontId="13" fillId="8" borderId="2" xfId="0" applyFont="1" applyFill="1" applyBorder="1" applyAlignment="1">
      <alignment horizontal="right" vertical="top"/>
    </xf>
    <xf numFmtId="0" fontId="27" fillId="0" borderId="1" xfId="0" applyFont="1" applyBorder="1" applyAlignment="1">
      <alignment horizontal="center" vertical="top"/>
    </xf>
    <xf numFmtId="49" fontId="21" fillId="0" borderId="5" xfId="0" applyNumberFormat="1" applyFont="1" applyBorder="1" applyAlignment="1">
      <alignment horizontal="left" vertical="top" wrapText="1"/>
    </xf>
    <xf numFmtId="0" fontId="21" fillId="0" borderId="5" xfId="0" applyFont="1" applyBorder="1" applyAlignment="1">
      <alignment horizontal="left" vertical="top"/>
    </xf>
    <xf numFmtId="0" fontId="17" fillId="0" borderId="1" xfId="0" applyFont="1" applyBorder="1" applyAlignment="1">
      <alignment horizontal="left" vertical="top" wrapText="1"/>
    </xf>
    <xf numFmtId="0" fontId="18" fillId="0" borderId="1" xfId="0" applyFont="1" applyBorder="1" applyAlignment="1">
      <alignment horizontal="center" vertical="center"/>
    </xf>
    <xf numFmtId="0" fontId="18" fillId="13" borderId="1" xfId="0" applyFont="1" applyFill="1" applyBorder="1" applyAlignment="1">
      <alignment horizontal="center" vertical="center"/>
    </xf>
    <xf numFmtId="0" fontId="12" fillId="0" borderId="1" xfId="0" applyFont="1" applyBorder="1" applyAlignment="1">
      <alignment horizontal="center" vertical="center"/>
    </xf>
    <xf numFmtId="0" fontId="12" fillId="13" borderId="1" xfId="0" applyFont="1" applyFill="1" applyBorder="1" applyAlignment="1">
      <alignment horizontal="center" vertical="center"/>
    </xf>
    <xf numFmtId="0" fontId="0" fillId="0" borderId="1" xfId="0" applyBorder="1" applyAlignment="1">
      <alignment horizontal="center" vertical="center"/>
    </xf>
    <xf numFmtId="0" fontId="0" fillId="13" borderId="1" xfId="0" applyFill="1" applyBorder="1" applyAlignment="1">
      <alignment horizontal="center" vertical="center"/>
    </xf>
    <xf numFmtId="9" fontId="20" fillId="2" borderId="5" xfId="0" applyNumberFormat="1" applyFont="1" applyFill="1" applyBorder="1" applyAlignment="1">
      <alignment horizontal="center" vertical="center"/>
    </xf>
    <xf numFmtId="9" fontId="22" fillId="2" borderId="31" xfId="0" applyNumberFormat="1" applyFont="1" applyFill="1" applyBorder="1" applyAlignment="1">
      <alignment horizontal="center" vertical="top"/>
    </xf>
    <xf numFmtId="1" fontId="22" fillId="2" borderId="32" xfId="0" applyNumberFormat="1" applyFont="1" applyFill="1" applyBorder="1" applyAlignment="1">
      <alignment horizontal="center" vertical="top"/>
    </xf>
    <xf numFmtId="0" fontId="19" fillId="0" borderId="14" xfId="0" applyFont="1" applyBorder="1" applyAlignment="1">
      <alignment horizontal="left" vertical="top" wrapText="1"/>
    </xf>
    <xf numFmtId="0" fontId="17" fillId="4" borderId="14" xfId="0" applyFont="1" applyFill="1" applyBorder="1" applyAlignment="1">
      <alignment horizontal="left" vertical="top" wrapText="1"/>
    </xf>
    <xf numFmtId="9" fontId="22" fillId="2" borderId="14" xfId="0" applyNumberFormat="1" applyFont="1" applyFill="1" applyBorder="1" applyAlignment="1">
      <alignment horizontal="center" vertical="top"/>
    </xf>
    <xf numFmtId="9" fontId="22" fillId="2" borderId="33" xfId="0" applyNumberFormat="1" applyFont="1" applyFill="1" applyBorder="1" applyAlignment="1">
      <alignment horizontal="center" vertical="top"/>
    </xf>
    <xf numFmtId="9" fontId="22" fillId="2" borderId="34" xfId="0" applyNumberFormat="1" applyFont="1" applyFill="1" applyBorder="1" applyAlignment="1">
      <alignment horizontal="center" vertical="top"/>
    </xf>
    <xf numFmtId="1" fontId="22" fillId="2" borderId="35" xfId="0" applyNumberFormat="1" applyFont="1" applyFill="1" applyBorder="1" applyAlignment="1">
      <alignment horizontal="center" vertical="top"/>
    </xf>
    <xf numFmtId="0" fontId="21" fillId="0" borderId="14" xfId="0" applyFont="1" applyBorder="1" applyAlignment="1">
      <alignment horizontal="left" vertical="top" wrapText="1"/>
    </xf>
    <xf numFmtId="0" fontId="21" fillId="0" borderId="11" xfId="0" applyFont="1" applyBorder="1" applyAlignment="1">
      <alignment horizontal="left" vertical="top" wrapText="1"/>
    </xf>
    <xf numFmtId="9" fontId="33" fillId="2" borderId="5" xfId="0" applyNumberFormat="1" applyFont="1" applyFill="1" applyBorder="1" applyAlignment="1">
      <alignment horizontal="center" vertical="top"/>
    </xf>
    <xf numFmtId="0" fontId="21" fillId="16" borderId="1" xfId="0" applyFont="1" applyFill="1" applyBorder="1" applyAlignment="1">
      <alignment horizontal="left" vertical="top" wrapText="1"/>
    </xf>
    <xf numFmtId="0" fontId="21" fillId="16" borderId="11" xfId="0" applyFont="1" applyFill="1" applyBorder="1" applyAlignment="1">
      <alignment horizontal="left" vertical="top" wrapText="1"/>
    </xf>
    <xf numFmtId="0" fontId="21" fillId="16" borderId="8" xfId="0" applyFont="1" applyFill="1" applyBorder="1" applyAlignment="1">
      <alignment horizontal="left" vertical="top" wrapText="1"/>
    </xf>
    <xf numFmtId="0" fontId="21" fillId="5" borderId="11" xfId="0" applyFont="1" applyFill="1" applyBorder="1" applyAlignment="1">
      <alignment horizontal="left" vertical="top" wrapText="1"/>
    </xf>
    <xf numFmtId="0" fontId="21" fillId="5" borderId="1" xfId="0" applyFont="1" applyFill="1" applyBorder="1" applyAlignment="1">
      <alignment horizontal="left" vertical="top" wrapText="1"/>
    </xf>
    <xf numFmtId="0" fontId="21" fillId="0" borderId="1" xfId="0" applyFont="1" applyFill="1" applyBorder="1" applyAlignment="1">
      <alignment horizontal="left" vertical="top" wrapText="1"/>
    </xf>
    <xf numFmtId="0" fontId="21" fillId="0" borderId="6" xfId="0" applyFont="1" applyBorder="1" applyAlignment="1">
      <alignment horizontal="left" vertical="top" wrapText="1"/>
    </xf>
    <xf numFmtId="0" fontId="21" fillId="0" borderId="12" xfId="0" applyFont="1" applyBorder="1" applyAlignment="1">
      <alignment horizontal="left" vertical="top" wrapText="1"/>
    </xf>
    <xf numFmtId="0" fontId="21" fillId="0" borderId="1" xfId="0" applyFont="1" applyBorder="1" applyAlignment="1">
      <alignment vertical="top" wrapText="1"/>
    </xf>
    <xf numFmtId="0" fontId="27" fillId="0" borderId="11" xfId="0" applyFont="1" applyBorder="1" applyAlignment="1">
      <alignment wrapText="1"/>
    </xf>
    <xf numFmtId="0" fontId="27" fillId="0" borderId="11" xfId="0" applyFont="1" applyBorder="1" applyAlignment="1">
      <alignment vertical="top" wrapText="1"/>
    </xf>
    <xf numFmtId="0" fontId="21" fillId="0" borderId="1" xfId="0" applyFont="1" applyBorder="1" applyAlignment="1">
      <alignment vertical="top"/>
    </xf>
    <xf numFmtId="0" fontId="21" fillId="0" borderId="10" xfId="0" applyFont="1" applyBorder="1" applyAlignment="1">
      <alignment horizontal="left" vertical="top"/>
    </xf>
    <xf numFmtId="0" fontId="27" fillId="7" borderId="10" xfId="0" applyFont="1" applyFill="1" applyBorder="1" applyAlignment="1">
      <alignment horizontal="left" vertical="top"/>
    </xf>
    <xf numFmtId="9" fontId="32" fillId="2" borderId="7" xfId="0" applyNumberFormat="1" applyFont="1" applyFill="1" applyBorder="1" applyAlignment="1">
      <alignment horizontal="center" vertical="top"/>
    </xf>
    <xf numFmtId="9" fontId="32" fillId="2" borderId="33" xfId="0" applyNumberFormat="1" applyFont="1" applyFill="1" applyBorder="1" applyAlignment="1">
      <alignment horizontal="center" vertical="top"/>
    </xf>
    <xf numFmtId="0" fontId="21" fillId="0" borderId="14" xfId="0" applyFont="1" applyFill="1" applyBorder="1" applyAlignment="1">
      <alignment horizontal="left" vertical="top" wrapText="1"/>
    </xf>
    <xf numFmtId="0" fontId="21" fillId="0" borderId="5" xfId="0" applyFont="1" applyFill="1" applyBorder="1" applyAlignment="1">
      <alignment horizontal="left" vertical="top" wrapText="1"/>
    </xf>
    <xf numFmtId="0" fontId="34" fillId="0" borderId="1" xfId="0" applyFont="1" applyBorder="1" applyAlignment="1">
      <alignment horizontal="center" vertical="top"/>
    </xf>
    <xf numFmtId="0" fontId="34" fillId="0" borderId="5" xfId="0" applyFont="1" applyBorder="1" applyAlignment="1">
      <alignment horizontal="center" vertical="top"/>
    </xf>
    <xf numFmtId="0" fontId="19" fillId="0" borderId="5" xfId="0" applyFont="1" applyBorder="1" applyAlignment="1">
      <alignment horizontal="left" vertical="top" wrapText="1"/>
    </xf>
    <xf numFmtId="0" fontId="19" fillId="0" borderId="10" xfId="0" applyFont="1" applyBorder="1" applyAlignment="1">
      <alignment horizontal="left" vertical="top"/>
    </xf>
    <xf numFmtId="0" fontId="19" fillId="0" borderId="1" xfId="0" applyFont="1" applyBorder="1" applyAlignment="1">
      <alignment horizontal="left" vertical="top" wrapText="1"/>
    </xf>
    <xf numFmtId="0" fontId="19" fillId="0" borderId="3" xfId="0" applyFont="1" applyBorder="1" applyAlignment="1">
      <alignment horizontal="left" vertical="top" wrapText="1"/>
    </xf>
    <xf numFmtId="0" fontId="19" fillId="0" borderId="11" xfId="0" applyFont="1" applyBorder="1" applyAlignment="1">
      <alignment horizontal="left" vertical="top" wrapText="1"/>
    </xf>
    <xf numFmtId="0" fontId="19" fillId="0" borderId="8" xfId="0" applyFont="1" applyBorder="1" applyAlignment="1">
      <alignment horizontal="left" vertical="top"/>
    </xf>
    <xf numFmtId="0" fontId="19" fillId="0" borderId="8" xfId="0" applyFont="1" applyBorder="1" applyAlignment="1">
      <alignment horizontal="left" vertical="top" wrapText="1"/>
    </xf>
    <xf numFmtId="0" fontId="19" fillId="0" borderId="1" xfId="0" applyFont="1" applyBorder="1" applyAlignment="1">
      <alignment horizontal="left" vertical="top"/>
    </xf>
    <xf numFmtId="0" fontId="19" fillId="0" borderId="1" xfId="0" applyFont="1" applyBorder="1" applyAlignment="1">
      <alignment vertical="top"/>
    </xf>
    <xf numFmtId="0" fontId="34" fillId="0" borderId="1" xfId="0" applyFont="1" applyFill="1" applyBorder="1" applyAlignment="1">
      <alignment horizontal="center" vertical="top"/>
    </xf>
    <xf numFmtId="0" fontId="19" fillId="0" borderId="1" xfId="0" applyFont="1" applyFill="1" applyBorder="1" applyAlignment="1">
      <alignment horizontal="left" vertical="top" wrapText="1"/>
    </xf>
    <xf numFmtId="0" fontId="19" fillId="0" borderId="1" xfId="0" applyFont="1" applyFill="1" applyBorder="1" applyAlignment="1">
      <alignment horizontal="left" vertical="top"/>
    </xf>
    <xf numFmtId="0" fontId="19" fillId="0" borderId="1" xfId="0" applyFont="1" applyFill="1" applyBorder="1" applyAlignment="1">
      <alignment vertical="top" wrapText="1"/>
    </xf>
    <xf numFmtId="0" fontId="34" fillId="0" borderId="11" xfId="0" applyFont="1" applyBorder="1" applyAlignment="1">
      <alignment wrapText="1"/>
    </xf>
    <xf numFmtId="0" fontId="0" fillId="5" borderId="2" xfId="0" applyFill="1" applyBorder="1" applyAlignment="1">
      <alignment horizontal="center" vertical="center" wrapText="1"/>
    </xf>
    <xf numFmtId="0" fontId="0" fillId="5" borderId="5"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5" borderId="0" xfId="0" applyFill="1" applyAlignment="1">
      <alignment horizontal="center"/>
    </xf>
    <xf numFmtId="0" fontId="26" fillId="5" borderId="0" xfId="0" applyFont="1" applyFill="1" applyAlignment="1">
      <alignment horizontal="center" vertical="top" wrapText="1"/>
    </xf>
    <xf numFmtId="0" fontId="7" fillId="12" borderId="1" xfId="0" applyFont="1" applyFill="1" applyBorder="1" applyAlignment="1">
      <alignment horizontal="center" vertical="top" wrapText="1"/>
    </xf>
    <xf numFmtId="0" fontId="25" fillId="15" borderId="12" xfId="0" applyFont="1" applyFill="1" applyBorder="1" applyAlignment="1">
      <alignment horizontal="left" vertical="top"/>
    </xf>
    <xf numFmtId="0" fontId="11" fillId="15" borderId="12" xfId="0" applyFont="1" applyFill="1" applyBorder="1" applyAlignment="1">
      <alignment horizontal="left" vertical="top"/>
    </xf>
    <xf numFmtId="0" fontId="30" fillId="15" borderId="6" xfId="0" applyFont="1" applyFill="1" applyBorder="1" applyAlignment="1">
      <alignment horizontal="left" vertical="top"/>
    </xf>
    <xf numFmtId="0" fontId="30" fillId="15" borderId="12" xfId="0" applyFont="1" applyFill="1" applyBorder="1" applyAlignment="1">
      <alignment horizontal="left" vertical="top"/>
    </xf>
    <xf numFmtId="0" fontId="8" fillId="9" borderId="2" xfId="1" applyFill="1" applyBorder="1" applyAlignment="1">
      <alignment horizontal="left" vertical="top" wrapText="1"/>
    </xf>
    <xf numFmtId="0" fontId="13" fillId="9" borderId="2" xfId="0" applyFont="1" applyFill="1" applyBorder="1" applyAlignment="1">
      <alignment horizontal="left" vertical="top" wrapText="1"/>
    </xf>
    <xf numFmtId="9" fontId="9" fillId="2" borderId="12"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0" fontId="0" fillId="10" borderId="1" xfId="0" applyFont="1" applyFill="1" applyBorder="1" applyAlignment="1">
      <alignment horizontal="center" vertical="top"/>
    </xf>
    <xf numFmtId="0" fontId="0" fillId="10" borderId="22" xfId="0" applyFont="1" applyFill="1" applyBorder="1" applyAlignment="1">
      <alignment horizontal="center" vertical="top"/>
    </xf>
    <xf numFmtId="0" fontId="26" fillId="9" borderId="15" xfId="0" applyFont="1" applyFill="1" applyBorder="1" applyAlignment="1">
      <alignment horizontal="left" vertical="top" wrapText="1"/>
    </xf>
    <xf numFmtId="0" fontId="26" fillId="9" borderId="0" xfId="0" applyFont="1" applyFill="1" applyBorder="1" applyAlignment="1">
      <alignment horizontal="left" vertical="top" wrapText="1"/>
    </xf>
    <xf numFmtId="0" fontId="13" fillId="9" borderId="15" xfId="0" applyFont="1" applyFill="1" applyBorder="1" applyAlignment="1">
      <alignment horizontal="left" vertical="top" wrapText="1"/>
    </xf>
    <xf numFmtId="0" fontId="13" fillId="9" borderId="0" xfId="0" applyFont="1" applyFill="1" applyBorder="1" applyAlignment="1">
      <alignment horizontal="left" vertical="top" wrapText="1"/>
    </xf>
    <xf numFmtId="0" fontId="13" fillId="9" borderId="9" xfId="0" applyFont="1" applyFill="1" applyBorder="1" applyAlignment="1">
      <alignment horizontal="left" vertical="top" wrapText="1"/>
    </xf>
    <xf numFmtId="0" fontId="13" fillId="9" borderId="13" xfId="0" applyFont="1" applyFill="1" applyBorder="1" applyAlignment="1">
      <alignment horizontal="left" vertical="top" wrapText="1"/>
    </xf>
    <xf numFmtId="0" fontId="13" fillId="9" borderId="3" xfId="0" applyFont="1" applyFill="1" applyBorder="1" applyAlignment="1">
      <alignment horizontal="left" vertical="top" wrapText="1"/>
    </xf>
    <xf numFmtId="0" fontId="6" fillId="7" borderId="3" xfId="0" applyFont="1" applyFill="1" applyBorder="1" applyAlignment="1">
      <alignment horizontal="left" vertical="top" textRotation="180"/>
    </xf>
    <xf numFmtId="0" fontId="6" fillId="7" borderId="4" xfId="0" applyFont="1" applyFill="1" applyBorder="1" applyAlignment="1">
      <alignment horizontal="left" vertical="top" textRotation="180"/>
    </xf>
    <xf numFmtId="0" fontId="6" fillId="7" borderId="14" xfId="0" applyFont="1" applyFill="1" applyBorder="1" applyAlignment="1">
      <alignment horizontal="left" vertical="top" textRotation="180"/>
    </xf>
    <xf numFmtId="0" fontId="4" fillId="11" borderId="1" xfId="0" applyFont="1" applyFill="1" applyBorder="1" applyAlignment="1">
      <alignment horizontal="center" wrapText="1"/>
    </xf>
    <xf numFmtId="0" fontId="4" fillId="11" borderId="22" xfId="0" applyFont="1" applyFill="1" applyBorder="1" applyAlignment="1">
      <alignment horizontal="center" wrapText="1"/>
    </xf>
    <xf numFmtId="0" fontId="4" fillId="11" borderId="12" xfId="0" applyFont="1" applyFill="1" applyBorder="1" applyAlignment="1">
      <alignment horizontal="center" wrapText="1"/>
    </xf>
    <xf numFmtId="0" fontId="4" fillId="11" borderId="21" xfId="0" applyFont="1" applyFill="1" applyBorder="1" applyAlignment="1">
      <alignment horizontal="center" wrapText="1"/>
    </xf>
    <xf numFmtId="0" fontId="4" fillId="11" borderId="13" xfId="0" applyFont="1" applyFill="1" applyBorder="1" applyAlignment="1">
      <alignment horizontal="center" wrapText="1"/>
    </xf>
    <xf numFmtId="0" fontId="4" fillId="11" borderId="23" xfId="0" applyFont="1" applyFill="1" applyBorder="1" applyAlignment="1">
      <alignment horizontal="center" wrapText="1"/>
    </xf>
  </cellXfs>
  <cellStyles count="3">
    <cellStyle name="Hyperlink" xfId="1" builtinId="8"/>
    <cellStyle name="Normal" xfId="0" builtinId="0"/>
    <cellStyle name="Normal 2" xfId="2" xr:uid="{00000000-0005-0000-0000-000002000000}"/>
  </cellStyles>
  <dxfs count="867">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leif.mattisson@ericsson.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9"/>
  <sheetViews>
    <sheetView tabSelected="1" topLeftCell="A10" zoomScaleNormal="100" workbookViewId="0">
      <selection sqref="A1:L1"/>
    </sheetView>
  </sheetViews>
  <sheetFormatPr defaultRowHeight="14.4" x14ac:dyDescent="0.55000000000000004"/>
  <cols>
    <col min="1" max="1" width="4.26171875" style="85" customWidth="1"/>
    <col min="2" max="2" width="20.83984375" style="49" customWidth="1"/>
    <col min="3" max="3" width="24.26171875" style="49" customWidth="1"/>
    <col min="4" max="4" width="10.15625" style="49" customWidth="1"/>
    <col min="5" max="5" width="11.15625" style="49" customWidth="1"/>
    <col min="6" max="6" width="10" style="49" customWidth="1"/>
    <col min="7" max="7" width="11" style="49" customWidth="1"/>
    <col min="8" max="8" width="10" style="49" customWidth="1"/>
    <col min="9" max="9" width="11.15625" style="49" customWidth="1"/>
    <col min="10" max="10" width="10" style="49" customWidth="1"/>
    <col min="11" max="11" width="11.26171875" style="49" customWidth="1"/>
    <col min="12" max="19" width="9.26171875" style="84" customWidth="1"/>
    <col min="20" max="20" width="5.68359375" style="85" customWidth="1"/>
    <col min="21" max="24" width="6.41796875" style="85" customWidth="1"/>
    <col min="25" max="27" width="6.578125" customWidth="1"/>
    <col min="28" max="33" width="5.68359375" customWidth="1"/>
    <col min="34" max="35" width="5.26171875" customWidth="1"/>
    <col min="36" max="36" width="5.68359375" customWidth="1"/>
    <col min="37" max="37" width="5.26171875" customWidth="1"/>
  </cols>
  <sheetData>
    <row r="1" spans="1:27" s="85" customFormat="1" x14ac:dyDescent="0.55000000000000004">
      <c r="A1" s="257" t="s">
        <v>136</v>
      </c>
      <c r="B1" s="257"/>
      <c r="C1" s="257"/>
      <c r="D1" s="257"/>
      <c r="E1" s="257"/>
      <c r="F1" s="257"/>
      <c r="G1" s="257"/>
      <c r="H1" s="257"/>
      <c r="I1" s="257"/>
      <c r="J1" s="257"/>
      <c r="K1" s="257"/>
      <c r="L1" s="257"/>
      <c r="M1" s="84"/>
      <c r="N1" s="84"/>
      <c r="O1" s="84"/>
      <c r="P1" s="84"/>
      <c r="Q1" s="84"/>
      <c r="R1" s="84"/>
      <c r="S1" s="84"/>
    </row>
    <row r="2" spans="1:27" s="85" customFormat="1" ht="30.6" customHeight="1" x14ac:dyDescent="0.55000000000000004">
      <c r="A2" s="258" t="str">
        <f>WP!B1</f>
        <v>Rel-15 5GS EN-DC and SA NR Maintenance Workplan for protocol testing</v>
      </c>
      <c r="B2" s="258"/>
      <c r="C2" s="258"/>
      <c r="D2" s="258"/>
      <c r="E2" s="258"/>
      <c r="F2" s="258"/>
      <c r="G2" s="258"/>
      <c r="H2" s="258"/>
      <c r="I2" s="258"/>
      <c r="J2" s="258"/>
      <c r="K2" s="258"/>
      <c r="L2" s="258"/>
      <c r="M2" s="84"/>
      <c r="N2" s="84"/>
      <c r="O2" s="84"/>
      <c r="P2" s="84"/>
      <c r="Q2" s="84"/>
      <c r="R2" s="84"/>
      <c r="S2" s="84"/>
      <c r="Y2" s="86"/>
      <c r="Z2" s="86"/>
      <c r="AA2" s="86"/>
    </row>
    <row r="3" spans="1:27" s="85" customFormat="1" ht="19.149999999999999" customHeight="1" x14ac:dyDescent="0.55000000000000004">
      <c r="B3" s="84"/>
      <c r="C3" s="84"/>
      <c r="D3" s="256" t="s">
        <v>137</v>
      </c>
      <c r="E3" s="256"/>
      <c r="F3" s="256"/>
      <c r="G3" s="256"/>
      <c r="H3" s="84"/>
      <c r="I3" s="84"/>
      <c r="J3" s="84"/>
      <c r="K3" s="84"/>
      <c r="L3" s="84"/>
      <c r="M3" s="84"/>
      <c r="N3" s="84"/>
      <c r="O3" s="84"/>
      <c r="P3" s="84"/>
      <c r="Q3" s="84"/>
      <c r="R3" s="84"/>
      <c r="S3" s="84"/>
    </row>
    <row r="4" spans="1:27" s="85" customFormat="1" x14ac:dyDescent="0.55000000000000004">
      <c r="B4" s="84"/>
      <c r="C4" s="84"/>
      <c r="D4" s="1" t="s">
        <v>27</v>
      </c>
      <c r="E4" s="1" t="s">
        <v>127</v>
      </c>
      <c r="F4" s="1" t="s">
        <v>126</v>
      </c>
      <c r="G4" s="1" t="s">
        <v>133</v>
      </c>
      <c r="H4" s="84"/>
      <c r="I4" s="84"/>
      <c r="J4" s="84"/>
      <c r="K4" s="84"/>
      <c r="L4" s="84"/>
      <c r="M4" s="84"/>
      <c r="N4" s="84"/>
      <c r="O4" s="84"/>
      <c r="P4" s="84"/>
      <c r="Q4" s="84"/>
      <c r="R4" s="84"/>
      <c r="S4" s="84"/>
    </row>
    <row r="5" spans="1:27" s="85" customFormat="1" ht="32.25" customHeight="1" x14ac:dyDescent="0.55000000000000004">
      <c r="B5" s="254" t="str">
        <f>WP!B1</f>
        <v>Rel-15 5GS EN-DC and SA NR Maintenance Workplan for protocol testing</v>
      </c>
      <c r="C5" s="87" t="s">
        <v>138</v>
      </c>
      <c r="D5" s="208">
        <f>WP!$O$6</f>
        <v>0.9128959276018096</v>
      </c>
      <c r="E5" s="208">
        <f>WP!O7</f>
        <v>1</v>
      </c>
      <c r="F5" s="208">
        <f>WP!P7</f>
        <v>0.80729166666666585</v>
      </c>
      <c r="G5" s="208">
        <f>WP!Q7</f>
        <v>0.91428571428571437</v>
      </c>
      <c r="H5" s="84"/>
      <c r="I5" s="84"/>
      <c r="J5" s="84"/>
      <c r="K5" s="84"/>
      <c r="L5" s="84"/>
      <c r="M5" s="84"/>
      <c r="N5" s="84"/>
      <c r="O5" s="84"/>
      <c r="P5" s="84"/>
      <c r="Q5" s="84"/>
      <c r="R5" s="84"/>
      <c r="S5" s="84"/>
    </row>
    <row r="6" spans="1:27" s="85" customFormat="1" ht="32.25" customHeight="1" x14ac:dyDescent="0.55000000000000004">
      <c r="B6" s="255"/>
      <c r="C6" s="87" t="s">
        <v>139</v>
      </c>
      <c r="D6" s="208">
        <f>WP!R6</f>
        <v>0.96456692913385833</v>
      </c>
      <c r="E6" s="208">
        <f>WP!R7</f>
        <v>1</v>
      </c>
      <c r="F6" s="208">
        <f>WP!S7</f>
        <v>0.90425531914893609</v>
      </c>
      <c r="G6" s="208">
        <f>WP!T7</f>
        <v>1</v>
      </c>
      <c r="H6" s="84"/>
      <c r="I6" s="84"/>
      <c r="J6" s="84"/>
      <c r="K6" s="84"/>
      <c r="L6" s="84"/>
      <c r="M6" s="84"/>
      <c r="N6" s="84"/>
      <c r="O6" s="84"/>
      <c r="P6" s="84"/>
      <c r="Q6" s="84"/>
      <c r="R6" s="84"/>
      <c r="S6" s="84"/>
    </row>
    <row r="7" spans="1:27" s="85" customFormat="1" x14ac:dyDescent="0.55000000000000004">
      <c r="C7" s="84"/>
      <c r="D7" s="84"/>
      <c r="E7" s="84"/>
      <c r="F7" s="84"/>
      <c r="G7" s="84"/>
      <c r="H7" s="84"/>
      <c r="I7" s="84"/>
      <c r="J7" s="84"/>
      <c r="K7" s="84"/>
      <c r="L7" s="84"/>
      <c r="M7" s="84"/>
      <c r="N7" s="84"/>
      <c r="O7" s="84"/>
      <c r="P7" s="84"/>
      <c r="Q7" s="84"/>
      <c r="R7" s="84"/>
      <c r="S7" s="84"/>
    </row>
    <row r="8" spans="1:27" s="85" customFormat="1" x14ac:dyDescent="0.55000000000000004">
      <c r="B8" s="84"/>
      <c r="C8" s="84"/>
      <c r="D8" s="84"/>
      <c r="E8" s="84"/>
      <c r="F8" s="84"/>
      <c r="G8" s="84"/>
      <c r="H8" s="84"/>
      <c r="I8" s="84"/>
      <c r="J8" s="84"/>
      <c r="K8" s="84"/>
      <c r="L8" s="84"/>
      <c r="M8" s="84"/>
      <c r="N8" s="84"/>
      <c r="O8" s="84"/>
      <c r="P8" s="84"/>
      <c r="Q8" s="84"/>
      <c r="R8" s="84"/>
      <c r="S8" s="84"/>
    </row>
    <row r="9" spans="1:27" s="85" customFormat="1" ht="18" customHeight="1" x14ac:dyDescent="0.55000000000000004">
      <c r="B9" s="84"/>
      <c r="C9" s="84"/>
      <c r="D9" s="256" t="s">
        <v>140</v>
      </c>
      <c r="E9" s="256"/>
      <c r="F9" s="256"/>
      <c r="G9" s="256"/>
      <c r="H9" s="256"/>
      <c r="I9" s="256"/>
      <c r="J9" s="256"/>
      <c r="K9" s="256"/>
      <c r="L9" s="84"/>
      <c r="M9" s="84"/>
      <c r="N9" s="84"/>
      <c r="O9" s="84"/>
      <c r="P9" s="84"/>
      <c r="Q9" s="84"/>
      <c r="R9" s="84"/>
      <c r="S9" s="84"/>
    </row>
    <row r="10" spans="1:27" s="85" customFormat="1" ht="44.5" customHeight="1" x14ac:dyDescent="0.55000000000000004">
      <c r="B10" s="84"/>
      <c r="C10" s="84"/>
      <c r="D10" s="259" t="s">
        <v>141</v>
      </c>
      <c r="E10" s="259"/>
      <c r="F10" s="259" t="s">
        <v>144</v>
      </c>
      <c r="G10" s="259"/>
      <c r="H10" s="259" t="s">
        <v>145</v>
      </c>
      <c r="I10" s="259"/>
      <c r="J10" s="259" t="s">
        <v>142</v>
      </c>
      <c r="K10" s="259"/>
      <c r="L10" s="84"/>
      <c r="M10" s="84"/>
      <c r="N10" s="84"/>
      <c r="O10" s="84"/>
      <c r="P10" s="84"/>
      <c r="Q10" s="84"/>
      <c r="R10" s="84"/>
      <c r="S10" s="84"/>
    </row>
    <row r="11" spans="1:27" s="85" customFormat="1" ht="45.9" x14ac:dyDescent="0.55000000000000004">
      <c r="B11" s="84"/>
      <c r="C11" s="84"/>
      <c r="D11" s="88" t="s">
        <v>27</v>
      </c>
      <c r="E11" s="88" t="s">
        <v>199</v>
      </c>
      <c r="F11" s="88" t="s">
        <v>27</v>
      </c>
      <c r="G11" s="88" t="s">
        <v>143</v>
      </c>
      <c r="H11" s="88" t="s">
        <v>27</v>
      </c>
      <c r="I11" s="88" t="s">
        <v>143</v>
      </c>
      <c r="J11" s="88" t="s">
        <v>27</v>
      </c>
      <c r="K11" s="88" t="s">
        <v>143</v>
      </c>
      <c r="L11" s="84"/>
      <c r="M11" s="84"/>
      <c r="N11" s="84"/>
      <c r="O11" s="84"/>
      <c r="P11" s="84"/>
      <c r="Q11" s="84"/>
      <c r="R11" s="84"/>
      <c r="S11" s="84"/>
    </row>
    <row r="12" spans="1:27" s="85" customFormat="1" ht="27" customHeight="1" x14ac:dyDescent="0.55000000000000004">
      <c r="B12" s="254" t="str">
        <f>WP!B1</f>
        <v>Rel-15 5GS EN-DC and SA NR Maintenance Workplan for protocol testing</v>
      </c>
      <c r="C12" s="1" t="s">
        <v>138</v>
      </c>
      <c r="D12" s="202">
        <f>SUMPRODUCT((WP!$B$74:$B$165="Y")*(WP!$L$74:$L$165=1)*(((WP!$O$74:$O$165="")*(WP!$P$74:$P$165="")*(WP!$Q$74:$Q$165&lt;&gt;""))+((WP!$O$74:$O$165="")*(WP!$P$74:$P$165&lt;&gt;"")*(WP!$Q$74:$Q$165=""))+((WP!$O$74:$O$165="")*(WP!$P$74:$P$165&lt;&gt;"")*(WP!$Q$74:$Q$165&lt;&gt;""))+((WP!$O$74:$O$165&lt;&gt;"")*(WP!$P$74:$P$165="")*(WP!$Q$74:$Q$165=""))+((WP!$O$74:$O$165&lt;&gt;"")*(WP!$P$74:$P$165="")*(WP!$Q$74:$Q$165&lt;&gt;""))+((WP!$O$74:$O$165&lt;&gt;"")*(WP!$P$74:$P$165&lt;&gt;"")*(WP!$Q$74:$Q$165=""))+((WP!$O$74:$O$165&lt;&gt;"")*(WP!$P$74:$P$165&lt;&gt;"")*(WP!$Q$74:$Q$165&lt;&gt;""))))+SUMPRODUCT((WP!$B$74:$B$165="Y")*(WP!$L$74:$L$165&gt;1)*(((WP!$O$74:$O$165="")*(WP!$P$74:$P$165="")*(WP!$Q$74:$Q$165&lt;&gt;""))+((WP!$O$74:$O$165="")*(WP!$P$74:$P$165&lt;&gt;"")*(WP!$Q$74:$Q$165=""))+((WP!$O$74:$O$165="")*(WP!$P$74:$P$165&lt;&gt;"")*(WP!$Q$74:$Q$165&lt;&gt;""))+((WP!$O$74:$O$165&lt;&gt;"")*(WP!$P$74:$P$165="")*(WP!$Q$74:$Q$165=""))+((WP!$O$74:$O$165&lt;&gt;"")*(WP!$P$74:$P$165="")*(WP!$Q$74:$Q$165&lt;&gt;""))+((WP!$O$74:$O$165&lt;&gt;"")*(WP!$P$74:$P$165&lt;&gt;"")*(WP!$Q$74:$Q$165=""))+((WP!$O$74:$O$165&lt;&gt;"")*(WP!$P$74:$P$165&lt;&gt;"")*(WP!$Q$74:$Q$165&lt;&gt;"")))*WP!$L$74:$L$165)</f>
        <v>55</v>
      </c>
      <c r="E12" s="203">
        <f>SUMPRODUCT((WP!$B$74:$B$165="Y")*(WP!$L$74:$L$165=1)*(((WP!$O$74:$O$165&lt;&gt;100%)*(WP!$P$74:$P$165&lt;&gt;100%)*(WP!$Q$74:$Q$165=100%))+((WP!$O$74:$O$165&lt;&gt;100%)*(WP!$P$74:$P$165=100%)*(WP!$Q$74:$Q$165&lt;&gt;100%))+((WP!$O$74:$O$165&lt;&gt;100%)*(WP!$P$74:$P$165=100%)*(WP!$Q$74:$Q$165=100%))+((WP!$O$74:$O$165=100%)*(WP!$P$74:$P$165&lt;&gt;100%)*(WP!$Q$74:$Q$165&lt;&gt;100%))+((WP!$O$74:$O$165=100%)*(WP!$P$74:$P$165&lt;&gt;100%)*(WP!$Q$74:$Q$165=100%))+((WP!$O$74:$O$165=100%)*(WP!$P$74:$P$165=100%)*(WP!$Q$74:$Q$165&lt;&gt;100%))+((WP!$O$74:$O$165=100%)*(WP!$P$74:$P$165=100%)*(WP!$Q$74:$Q$165=100%))))</f>
        <v>55</v>
      </c>
      <c r="F12" s="204">
        <f>SUMPRODUCT((WP!$B$74:$B$165 = "Y")*(WP!$L$74:$L$165 = 1)*(WP!$O$74:$O$165 &lt;&gt; ""))+SUMPRODUCT((WP!$B$74:$B$165 = "Y")*(WP!$L$74:$L$165 &gt; 1)*(WP!$O$74:$O$165 &lt;&gt; "")*WP!$L$74:$L$165)</f>
        <v>54</v>
      </c>
      <c r="G12" s="205">
        <f>SUMPRODUCT((WP!$B$74:$B$165 = "Y")*(WP!$L$74:$L$165 = 1)*(WP!$O$74:$O$165 = 100%))</f>
        <v>54</v>
      </c>
      <c r="H12" s="204">
        <f>SUMPRODUCT((WP!$B$74:$B$165 = "Y")*(WP!$L$74:$L$165 = 1)*(WP!$P$74:$P$165 &lt;&gt; ""))+SUMPRODUCT((WP!$B$74:$B$165 = "Y")*(WP!$L$74:$L$165 &gt; 1)*(WP!$P$74:$P$165 &lt;&gt; "")*WP!$L$74:$L$165)</f>
        <v>46</v>
      </c>
      <c r="I12" s="205">
        <f>SUMPRODUCT((WP!$B$74:$B$165 = "Y")*(WP!$L$74:$L$165 = 1)*(WP!$P$74:$P$165 = 100%))</f>
        <v>3</v>
      </c>
      <c r="J12" s="204">
        <f>SUMPRODUCT((WP!$B$74:$B$165 = "Y")*(WP!$L$74:$L$165 = 1)*(WP!$Q$74:$Q$165 &lt;&gt; ""))+SUMPRODUCT((WP!$B$74:$B$165 = "Y")*(WP!$L$74:$L$165 &gt; 1)*(WP!$Q$74:$Q$165 &lt;&gt; "")*WP!$L$74:$L$165)</f>
        <v>6</v>
      </c>
      <c r="K12" s="205">
        <f>SUMPRODUCT((WP!$B$74:$B$165 = "Y")*(WP!$L$74:$L$165 = 1)*(WP!$Q$74:$Q$165 = 100%))</f>
        <v>1</v>
      </c>
      <c r="L12" s="84"/>
      <c r="M12" s="84"/>
      <c r="N12" s="84"/>
      <c r="O12" s="84"/>
      <c r="P12" s="84"/>
      <c r="Q12" s="84"/>
      <c r="R12" s="84"/>
      <c r="S12" s="84"/>
    </row>
    <row r="13" spans="1:27" s="85" customFormat="1" ht="31.5" customHeight="1" x14ac:dyDescent="0.55000000000000004">
      <c r="B13" s="255"/>
      <c r="C13" s="1" t="s">
        <v>139</v>
      </c>
      <c r="D13" s="202" cm="1">
        <f t="array" ref="D13">SUMPRODUCT((WP!$B$74:$B$165="Y")*(WP!$L$74:$L$165=1)*(((WP!$R$74:$R$165="")*(WP!$S$74:$S$165="")*(WP!$T$74:$T$165&lt;&gt;""))+((WP!$R$74:$R$165="")*(WP!$S$74:$S$165&lt;&gt;"")*(WP!$T$74:$T$165=""))+((WP!$R$74:$R$165="")*(WP!$S$74:$S$165&lt;&gt;"")*(WP!$T$74:$T$165&lt;&gt;""))+((WP!$R$74:$R$165&lt;&gt;"")*(WP!$S$74:$S$165="")*(WP!$T$74:$T$165=""))+((WP!$R$74:$R$165&lt;&gt;"")*(WP!$S$74:$S$165="")*(WP!$T$74:$T$165&lt;&gt;""))+((WP!$R$74:$R$165&lt;&gt;"")*(WP!$S$74:$S$165&lt;&gt;"")*(WP!$T$74:$T$165=""))+((WP!$R$74:$R$165&lt;&gt;"")*(WP!$S$74:$S$165&lt;&gt;"")*(WP!$T$74:$T$165&lt;&gt;""))))+SUMPRODUCT((WP!$B$74:$B$165="Y")*(WP!$L$74:$L$165&gt;1)*(((WP!$R$74:$R$165="")*(WP!$S$74:$S$165="")*(WP!$T$74:$T$165&lt;&gt;""))+((WP!$R$74:$R$165="")*(WP!$S$74:$S$165&lt;&gt;"")*(WP!$T$74:$T$165=""))+((WP!$R$74:$R$165="")*(WP!$S$74:$S$165&lt;&gt;"")*(WP!$T$74:$T$165&lt;&gt;""))+((WP!$R$74:$R$165&lt;&gt;"")*(WP!$S$74:$S$165="")*(WP!$T$74:$T$165=""))+((WP!$R$74:$R$165&lt;&gt;"")*(WP!$S$74:$S$165="")*(WP!$T$74:$T$165&lt;&gt;""))+((WP!$R$74:$R$165&lt;&gt;"")*(WP!$S$74:$S$165&lt;&gt;"")*(WP!$T$74:$T$165=""))+((WP!$R$74:$R$165&lt;&gt;"")*(WP!$S$74:$S$165&lt;&gt;"")*(WP!$T$74:$T$165&lt;&gt;"")))*WP!$L$74:$L$165)</f>
        <v>12</v>
      </c>
      <c r="E13" s="203" cm="1">
        <f t="array" ref="E13">SUMPRODUCT((WP!$B$74:$B$165="Y")*(WP!$L$74:$L$165=1)*(((WP!$R$74:$R$165&lt;&gt;100%)*(WP!$S$74:$S$165&lt;&gt;100%)*(WP!$T$74:$T$165=100%))+((WP!$R$74:$R$165&lt;&gt;100%)*(WP!$S$74:$S$165=100%)*(WP!$T$74:$T$165&lt;&gt;100%))+((WP!$R$74:$R$165&lt;&gt;100%)*(WP!$S$74:$S$165=100%)*(WP!$T$74:$T$165=100%))+((WP!$R$74:$R$165=100%)*(WP!$S$74:$S$165&lt;&gt;100%)*(WP!$T$74:$T$165&lt;&gt;100%))+((WP!$R$74:$R$165=100%)*(WP!$S$74:$S$165&lt;&gt;100%)*(WP!$T$74:$T$165=100%))+((WP!$R$74:$R$165=100%)*(WP!$S$74:$S$165=100%)*(WP!$T$74:$T$165&lt;&gt;100%))+((WP!$R$74:$R$165=100%)*(WP!$S$74:$S$165=100%)*(WP!$T$74:$T$165=100%))))</f>
        <v>12</v>
      </c>
      <c r="F13" s="206">
        <f>SUMPRODUCT((WP!$B$74:$B$165 = "Y")*(WP!$L$74:$L$165 = 1)*(WP!$R$74:$R$165 &lt;&gt; ""))+SUMPRODUCT((WP!$B$74:$B$165 = "Y")*(WP!$L$74:$L$165 &gt; 1)*(WP!$R$74:$R$165 &lt;&gt; "")*WP!$L$74:$L$165)</f>
        <v>12</v>
      </c>
      <c r="G13" s="207">
        <f>SUMPRODUCT((WP!$B$74:$B$165 = "Y")*(WP!$L$74:$L$165 = 1)*(WP!$R$74:$R$165 = 100%))</f>
        <v>12</v>
      </c>
      <c r="H13" s="206">
        <f>SUMPRODUCT((WP!$B$74:$B$165 = "Y")*(WP!$L$74:$L$165 = 1)*(WP!$S$74:$S$165 &lt;&gt; ""))+SUMPRODUCT((WP!$B$74:$B$165 = "Y")*(WP!$L$74:$L$165 &gt; 1)*(WP!$S$74:$S$165 &lt;&gt; "")*WP!$L$74:$L$165)</f>
        <v>9</v>
      </c>
      <c r="I13" s="207">
        <f>SUMPRODUCT((WP!$B$74:$B$165 = "Y")*(WP!$L$74:$L$165 = 1)*(WP!$S$74:$S$165 = 100%))</f>
        <v>4</v>
      </c>
      <c r="J13" s="204">
        <f>SUMPRODUCT((WP!$B$74:$B$165 = "Y")*(WP!$L$74:$L$165 = 1)*(WP!$T$74:$T$165 &lt;&gt; ""))+SUMPRODUCT((WP!$B$74:$B$165 = "Y")*(WP!$L$74:$L$165 &gt; 1)*(WP!$T$74:$T$165 &lt;&gt; "")*WP!$L$74:$L$165)</f>
        <v>4</v>
      </c>
      <c r="K13" s="205">
        <f>SUMPRODUCT((WP!$B$74:$B$165 = "Y")*(WP!$L$74:$L$165 = 1)*(WP!$T$74:$T$165 = 100%))</f>
        <v>4</v>
      </c>
      <c r="L13" s="84"/>
      <c r="M13" s="84"/>
      <c r="N13" s="84"/>
      <c r="O13" s="84"/>
      <c r="P13" s="84"/>
      <c r="Q13" s="84"/>
      <c r="R13" s="84"/>
      <c r="S13" s="84"/>
    </row>
    <row r="14" spans="1:27" s="85" customFormat="1" x14ac:dyDescent="0.55000000000000004">
      <c r="B14" s="84"/>
      <c r="C14" s="84"/>
      <c r="D14" s="84"/>
      <c r="E14" s="84"/>
      <c r="F14" s="84"/>
      <c r="G14" s="84"/>
      <c r="H14" s="84"/>
      <c r="I14" s="84"/>
      <c r="J14" s="84"/>
      <c r="K14" s="84"/>
      <c r="L14" s="84"/>
      <c r="M14" s="84"/>
      <c r="N14" s="84"/>
      <c r="O14" s="84"/>
      <c r="P14" s="84"/>
      <c r="Q14" s="84"/>
      <c r="R14" s="84"/>
      <c r="S14" s="84"/>
    </row>
    <row r="15" spans="1:27" s="85" customFormat="1" x14ac:dyDescent="0.55000000000000004">
      <c r="B15" s="84"/>
      <c r="C15" s="84"/>
      <c r="D15" s="84"/>
      <c r="E15" s="84"/>
      <c r="F15" s="84"/>
      <c r="G15" s="84"/>
      <c r="H15" s="84"/>
      <c r="I15" s="84"/>
      <c r="J15" s="84"/>
      <c r="K15" s="84"/>
      <c r="L15" s="84"/>
      <c r="M15" s="84"/>
      <c r="N15" s="84"/>
      <c r="O15" s="84"/>
      <c r="P15" s="84"/>
      <c r="Q15" s="84"/>
      <c r="R15" s="84"/>
      <c r="S15" s="84"/>
    </row>
    <row r="16" spans="1:27" s="85" customFormat="1" x14ac:dyDescent="0.55000000000000004">
      <c r="B16" s="84"/>
      <c r="C16" s="84"/>
      <c r="D16" s="84"/>
      <c r="E16" s="84"/>
      <c r="F16" s="84"/>
      <c r="G16" s="84"/>
      <c r="H16" s="84"/>
      <c r="I16" s="84"/>
      <c r="J16" s="84"/>
      <c r="K16" s="84"/>
      <c r="L16" s="84"/>
      <c r="M16" s="84"/>
      <c r="N16" s="84"/>
      <c r="O16" s="84"/>
      <c r="P16" s="84"/>
      <c r="Q16" s="84"/>
      <c r="R16" s="84"/>
      <c r="S16" s="84"/>
    </row>
    <row r="17" spans="2:19" s="85" customFormat="1" x14ac:dyDescent="0.55000000000000004">
      <c r="B17" s="84"/>
      <c r="C17" s="84"/>
      <c r="D17" s="84"/>
      <c r="E17" s="84"/>
      <c r="F17" s="84"/>
      <c r="G17" s="84"/>
      <c r="H17" s="84"/>
      <c r="I17" s="84"/>
      <c r="J17" s="84"/>
      <c r="K17" s="84"/>
      <c r="L17" s="84"/>
      <c r="M17" s="84"/>
      <c r="N17" s="84"/>
      <c r="O17" s="84"/>
      <c r="P17" s="84"/>
      <c r="Q17" s="84"/>
      <c r="R17" s="84"/>
      <c r="S17" s="84"/>
    </row>
    <row r="18" spans="2:19" s="85" customFormat="1" x14ac:dyDescent="0.55000000000000004">
      <c r="B18" s="84"/>
      <c r="C18" s="84"/>
      <c r="D18" s="84"/>
      <c r="E18" s="84"/>
      <c r="F18" s="84"/>
      <c r="G18" s="84"/>
      <c r="H18" s="84"/>
      <c r="I18" s="84"/>
      <c r="J18" s="84"/>
      <c r="K18" s="84"/>
      <c r="L18" s="84"/>
      <c r="M18" s="84"/>
      <c r="N18" s="84"/>
      <c r="O18" s="84"/>
      <c r="P18" s="84"/>
      <c r="Q18" s="84"/>
      <c r="R18" s="84"/>
      <c r="S18" s="84"/>
    </row>
    <row r="19" spans="2:19" x14ac:dyDescent="0.55000000000000004">
      <c r="B19" s="84"/>
      <c r="C19" s="84"/>
      <c r="D19" s="84"/>
      <c r="E19" s="84"/>
      <c r="F19" s="84"/>
      <c r="G19" s="84"/>
      <c r="H19" s="84"/>
      <c r="I19" s="84"/>
      <c r="J19" s="84"/>
      <c r="K19" s="84"/>
    </row>
    <row r="20" spans="2:19" x14ac:dyDescent="0.55000000000000004">
      <c r="B20" s="84"/>
      <c r="C20" s="84"/>
      <c r="D20" s="84"/>
      <c r="E20" s="84"/>
      <c r="F20" s="84"/>
      <c r="G20" s="84"/>
      <c r="H20" s="84"/>
      <c r="I20" s="84"/>
      <c r="J20" s="84"/>
      <c r="K20" s="84"/>
    </row>
    <row r="21" spans="2:19" x14ac:dyDescent="0.55000000000000004">
      <c r="B21" s="84"/>
      <c r="C21" s="84"/>
      <c r="D21" s="84"/>
      <c r="E21" s="84"/>
      <c r="F21" s="84"/>
      <c r="G21" s="84"/>
      <c r="H21" s="84"/>
      <c r="I21" s="84"/>
      <c r="J21" s="84"/>
      <c r="K21" s="84"/>
    </row>
    <row r="22" spans="2:19" x14ac:dyDescent="0.55000000000000004">
      <c r="B22" s="84"/>
      <c r="C22" s="84"/>
      <c r="D22" s="84"/>
      <c r="E22" s="84"/>
      <c r="F22" s="84"/>
      <c r="G22" s="84"/>
      <c r="H22" s="84"/>
      <c r="I22" s="84"/>
      <c r="J22" s="84"/>
      <c r="K22" s="84"/>
    </row>
    <row r="23" spans="2:19" x14ac:dyDescent="0.55000000000000004">
      <c r="B23" s="84"/>
      <c r="C23" s="84"/>
      <c r="D23" s="84"/>
      <c r="E23" s="84"/>
      <c r="F23" s="84"/>
      <c r="G23" s="84"/>
      <c r="H23" s="84"/>
      <c r="I23" s="84"/>
      <c r="J23" s="84"/>
      <c r="K23" s="84"/>
    </row>
    <row r="24" spans="2:19" x14ac:dyDescent="0.55000000000000004">
      <c r="B24" s="84"/>
      <c r="C24" s="84"/>
      <c r="D24" s="84"/>
      <c r="E24" s="84"/>
      <c r="F24" s="84"/>
      <c r="G24" s="84"/>
      <c r="H24" s="84"/>
      <c r="I24" s="84"/>
      <c r="J24" s="84"/>
      <c r="K24" s="84"/>
    </row>
    <row r="25" spans="2:19" x14ac:dyDescent="0.55000000000000004">
      <c r="B25" s="84"/>
      <c r="C25" s="84"/>
      <c r="D25" s="84"/>
      <c r="E25" s="84"/>
      <c r="F25" s="84"/>
      <c r="G25" s="84"/>
      <c r="H25" s="84"/>
      <c r="I25" s="84"/>
      <c r="J25" s="84"/>
      <c r="K25" s="84"/>
    </row>
    <row r="26" spans="2:19" x14ac:dyDescent="0.55000000000000004">
      <c r="B26" s="84"/>
      <c r="C26" s="84"/>
      <c r="D26" s="84"/>
      <c r="E26" s="84"/>
      <c r="F26" s="84"/>
      <c r="G26" s="84"/>
      <c r="H26" s="84"/>
      <c r="I26" s="84"/>
      <c r="J26" s="84"/>
      <c r="K26" s="84"/>
    </row>
    <row r="27" spans="2:19" x14ac:dyDescent="0.55000000000000004">
      <c r="B27" s="84"/>
      <c r="C27" s="84"/>
      <c r="D27" s="84"/>
      <c r="E27" s="84"/>
      <c r="F27" s="84"/>
      <c r="G27" s="84"/>
      <c r="H27" s="84"/>
      <c r="I27" s="84"/>
      <c r="J27" s="84"/>
      <c r="K27" s="84"/>
    </row>
    <row r="28" spans="2:19" x14ac:dyDescent="0.55000000000000004">
      <c r="B28" s="84"/>
      <c r="C28" s="84"/>
      <c r="D28" s="84"/>
      <c r="E28" s="84"/>
      <c r="F28" s="84"/>
      <c r="G28" s="84"/>
      <c r="H28" s="84"/>
      <c r="I28" s="84"/>
      <c r="J28" s="84"/>
      <c r="K28" s="84"/>
    </row>
    <row r="29" spans="2:19" x14ac:dyDescent="0.55000000000000004">
      <c r="B29" s="84"/>
      <c r="C29" s="84"/>
      <c r="D29" s="84"/>
      <c r="E29" s="84"/>
      <c r="F29" s="84"/>
      <c r="G29" s="84"/>
      <c r="H29" s="84"/>
      <c r="I29" s="84"/>
      <c r="J29" s="84"/>
      <c r="K29" s="84"/>
    </row>
  </sheetData>
  <mergeCells count="10">
    <mergeCell ref="B12:B13"/>
    <mergeCell ref="D9:K9"/>
    <mergeCell ref="A1:L1"/>
    <mergeCell ref="A2:L2"/>
    <mergeCell ref="D3:G3"/>
    <mergeCell ref="B5:B6"/>
    <mergeCell ref="D10:E10"/>
    <mergeCell ref="F10:G10"/>
    <mergeCell ref="H10:I10"/>
    <mergeCell ref="J10:K10"/>
  </mergeCells>
  <conditionalFormatting sqref="D5:G6">
    <cfRule type="expression" dxfId="866" priority="1" stopIfTrue="1">
      <formula>D5=""</formula>
    </cfRule>
    <cfRule type="expression" dxfId="865" priority="2" stopIfTrue="1">
      <formula>D5&lt;=0</formula>
    </cfRule>
    <cfRule type="expression" dxfId="864" priority="3" stopIfTrue="1">
      <formula>D5&lt;1</formula>
    </cfRule>
    <cfRule type="expression" dxfId="863"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filterMode="1">
    <outlinePr summaryBelow="0"/>
  </sheetPr>
  <dimension ref="A1:Y196"/>
  <sheetViews>
    <sheetView zoomScaleNormal="100" workbookViewId="0">
      <pane xSplit="5" ySplit="4" topLeftCell="H5" activePane="bottomRight" state="frozen"/>
      <selection pane="topRight" activeCell="F1" sqref="F1"/>
      <selection pane="bottomLeft" activeCell="A5" sqref="A5"/>
      <selection pane="bottomRight" activeCell="H17" sqref="H17"/>
    </sheetView>
  </sheetViews>
  <sheetFormatPr defaultColWidth="9.15625" defaultRowHeight="14.4" outlineLevelRow="2" x14ac:dyDescent="0.55000000000000004"/>
  <cols>
    <col min="1" max="1" width="10.26171875" style="14" customWidth="1"/>
    <col min="2" max="2" width="4" style="51" customWidth="1"/>
    <col min="3" max="3" width="10.578125" style="14" customWidth="1"/>
    <col min="4" max="4" width="11.83984375" style="14" customWidth="1"/>
    <col min="5" max="5" width="54.41796875" style="14" customWidth="1"/>
    <col min="6" max="6" width="56.68359375" style="14" customWidth="1"/>
    <col min="7" max="7" width="12" style="14" customWidth="1"/>
    <col min="8" max="8" width="24.15625" style="33" customWidth="1"/>
    <col min="9" max="9" width="15.83984375" style="14" customWidth="1"/>
    <col min="10" max="10" width="33.578125" style="14" customWidth="1"/>
    <col min="11" max="11" width="33.578125" style="51" customWidth="1"/>
    <col min="12" max="12" width="3.83984375" style="14" customWidth="1"/>
    <col min="13" max="13" width="6.83984375" style="14" customWidth="1"/>
    <col min="14" max="14" width="2.578125" style="57" customWidth="1"/>
    <col min="15" max="15" width="8.68359375" style="51" customWidth="1"/>
    <col min="16" max="16" width="5.68359375" style="51" customWidth="1"/>
    <col min="17" max="17" width="4.83984375" style="94" customWidth="1"/>
    <col min="18" max="19" width="5.68359375" style="51" customWidth="1"/>
    <col min="20" max="20" width="5.68359375" style="94" customWidth="1"/>
    <col min="21" max="21" width="4.83984375" style="94" customWidth="1"/>
    <col min="22" max="22" width="6.41796875" style="118" customWidth="1"/>
    <col min="23" max="23" width="4.83984375" style="118" customWidth="1"/>
    <col min="24" max="24" width="0.26171875" style="2" customWidth="1"/>
    <col min="25" max="25" width="2.26171875" style="28" customWidth="1"/>
    <col min="26" max="16384" width="9.15625" style="4"/>
  </cols>
  <sheetData>
    <row r="1" spans="1:25" ht="21.75" customHeight="1" x14ac:dyDescent="0.55000000000000004">
      <c r="A1" s="129" t="s">
        <v>0</v>
      </c>
      <c r="B1" s="270" t="s">
        <v>504</v>
      </c>
      <c r="C1" s="271"/>
      <c r="D1" s="271"/>
      <c r="E1" s="271"/>
      <c r="F1" s="271"/>
      <c r="G1" s="271"/>
      <c r="H1" s="271"/>
      <c r="I1" s="271"/>
      <c r="J1" s="271"/>
      <c r="K1" s="271"/>
      <c r="L1" s="271"/>
      <c r="M1" s="271"/>
      <c r="N1" s="40"/>
      <c r="O1" s="130"/>
      <c r="P1" s="130"/>
      <c r="Q1" s="130"/>
      <c r="R1" s="130"/>
      <c r="S1" s="130"/>
      <c r="T1" s="130"/>
      <c r="U1" s="130"/>
      <c r="V1" s="130"/>
      <c r="W1" s="130"/>
      <c r="X1" s="3"/>
      <c r="Y1" s="277" t="s">
        <v>1</v>
      </c>
    </row>
    <row r="2" spans="1:25" ht="18.75" customHeight="1" x14ac:dyDescent="0.55000000000000004">
      <c r="A2" s="5" t="s">
        <v>2</v>
      </c>
      <c r="B2" s="272" t="s">
        <v>505</v>
      </c>
      <c r="C2" s="273"/>
      <c r="D2" s="273"/>
      <c r="E2" s="273"/>
      <c r="F2" s="273"/>
      <c r="G2" s="273"/>
      <c r="H2" s="273"/>
      <c r="I2" s="273"/>
      <c r="J2" s="273"/>
      <c r="K2" s="273"/>
      <c r="L2" s="273"/>
      <c r="M2" s="273"/>
      <c r="N2" s="40"/>
      <c r="O2" s="131"/>
      <c r="P2" s="131"/>
      <c r="Q2" s="131"/>
      <c r="R2" s="131"/>
      <c r="S2" s="131"/>
      <c r="T2" s="131"/>
      <c r="U2" s="131"/>
      <c r="V2" s="131"/>
      <c r="W2" s="131"/>
      <c r="X2" s="3"/>
      <c r="Y2" s="278"/>
    </row>
    <row r="3" spans="1:25" ht="21" customHeight="1" x14ac:dyDescent="0.55000000000000004">
      <c r="A3" s="197" t="s">
        <v>3</v>
      </c>
      <c r="B3" s="274" t="s">
        <v>485</v>
      </c>
      <c r="C3" s="275"/>
      <c r="D3" s="275"/>
      <c r="E3" s="276"/>
      <c r="F3" s="264" t="s">
        <v>486</v>
      </c>
      <c r="G3" s="265"/>
      <c r="H3" s="6"/>
      <c r="I3" s="6"/>
      <c r="J3" s="6"/>
      <c r="K3" s="6"/>
      <c r="L3" s="6"/>
      <c r="M3" s="6"/>
      <c r="N3" s="40"/>
      <c r="O3" s="282" t="s">
        <v>487</v>
      </c>
      <c r="P3" s="282"/>
      <c r="Q3" s="283"/>
      <c r="R3" s="280" t="s">
        <v>488</v>
      </c>
      <c r="S3" s="280"/>
      <c r="T3" s="281"/>
      <c r="U3" s="284" t="s">
        <v>489</v>
      </c>
      <c r="V3" s="284"/>
      <c r="W3" s="285"/>
      <c r="X3" s="3"/>
      <c r="Y3" s="278"/>
    </row>
    <row r="4" spans="1:25" ht="47.25" customHeight="1" collapsed="1" x14ac:dyDescent="0.55000000000000004">
      <c r="A4" s="7" t="s">
        <v>4</v>
      </c>
      <c r="B4" s="7" t="s">
        <v>134</v>
      </c>
      <c r="C4" s="8" t="s">
        <v>5</v>
      </c>
      <c r="D4" s="8" t="s">
        <v>6</v>
      </c>
      <c r="E4" s="8" t="s">
        <v>7</v>
      </c>
      <c r="F4" s="8" t="s">
        <v>8</v>
      </c>
      <c r="G4" s="8" t="s">
        <v>9</v>
      </c>
      <c r="H4" s="8" t="s">
        <v>10</v>
      </c>
      <c r="I4" s="8" t="s">
        <v>11</v>
      </c>
      <c r="J4" s="8" t="s">
        <v>12</v>
      </c>
      <c r="K4" s="8" t="s">
        <v>494</v>
      </c>
      <c r="L4" s="7" t="s">
        <v>28</v>
      </c>
      <c r="M4" s="7" t="s">
        <v>13</v>
      </c>
      <c r="N4" s="40"/>
      <c r="O4" s="77" t="s">
        <v>127</v>
      </c>
      <c r="P4" s="77" t="s">
        <v>126</v>
      </c>
      <c r="Q4" s="92" t="s">
        <v>133</v>
      </c>
      <c r="R4" s="77" t="s">
        <v>127</v>
      </c>
      <c r="S4" s="77" t="s">
        <v>126</v>
      </c>
      <c r="T4" s="92" t="s">
        <v>133</v>
      </c>
      <c r="U4" s="77" t="s">
        <v>127</v>
      </c>
      <c r="V4" s="77" t="s">
        <v>126</v>
      </c>
      <c r="W4" s="92" t="s">
        <v>133</v>
      </c>
      <c r="Y4" s="278"/>
    </row>
    <row r="5" spans="1:25" ht="15" hidden="1" customHeight="1" outlineLevel="1" x14ac:dyDescent="0.55000000000000004">
      <c r="A5" s="195"/>
      <c r="B5" s="195"/>
      <c r="C5" s="195"/>
      <c r="D5" s="195"/>
      <c r="E5" s="195"/>
      <c r="F5" s="195"/>
      <c r="G5" s="195"/>
      <c r="H5" s="196"/>
      <c r="I5" s="195"/>
      <c r="J5" s="195"/>
      <c r="K5" s="195"/>
      <c r="L5" s="195"/>
      <c r="M5" s="195"/>
      <c r="N5" s="40"/>
      <c r="O5" s="268"/>
      <c r="P5" s="268"/>
      <c r="Q5" s="269"/>
      <c r="R5" s="268"/>
      <c r="S5" s="268"/>
      <c r="T5" s="269"/>
      <c r="U5" s="193"/>
      <c r="V5" s="117"/>
      <c r="W5" s="117"/>
      <c r="Y5" s="279"/>
    </row>
    <row r="6" spans="1:25" ht="18.75" hidden="1" customHeight="1" outlineLevel="1" x14ac:dyDescent="0.55000000000000004">
      <c r="A6" s="11"/>
      <c r="B6" s="11"/>
      <c r="C6" s="11"/>
      <c r="D6" s="11"/>
      <c r="E6" s="11"/>
      <c r="F6" s="11"/>
      <c r="G6" s="11"/>
      <c r="H6" s="43"/>
      <c r="I6" s="44"/>
      <c r="J6" s="16"/>
      <c r="K6" s="16"/>
      <c r="L6" s="16"/>
      <c r="M6" s="45" t="s">
        <v>27</v>
      </c>
      <c r="N6" s="26"/>
      <c r="O6" s="266" cm="1">
        <f t="array" ref="O6">IF(SUMPRODUCT(--(O$8:O$165&lt;&gt;""),$L$8:$L$165)+ SUMPRODUCT(--(P$8:P$165&lt;&gt;""),$L$8:$L$165)+ SUMPRODUCT(--(Q$8:Q$165&lt;&gt;""),$L$8:$L$165),(SUMPRODUCT(--(O$8:O$165 &lt;&gt;""),$L$8:$L$165,O$8:O$165)+SUMPRODUCT(--(P$8:P$165 &lt;&gt;""),$L$8:$L$165,P$8:P$165)+ SUMPRODUCT(--(Q$8:Q$165 &lt;&gt;""),$L$8:$L$165,Q$8:Q$165))/( SUMPRODUCT(--(O$8:O$165&lt;&gt;""),$L$8:$L$165)+ SUMPRODUCT(--(P$8:P$165&lt;&gt;""),$L$8:$L$165)+ SUMPRODUCT(--(Q$8:Q$165&lt;&gt;""),$L$8:$L$165)),"")</f>
        <v>0.9128959276018096</v>
      </c>
      <c r="P6" s="266"/>
      <c r="Q6" s="267"/>
      <c r="R6" s="266">
        <f>IF(SUMPRODUCT(--(R$74:R$326&lt;&gt;""),$L$74:$L$326)+ SUMPRODUCT(--(S$74:S$326&lt;&gt;""),$L$74:$L$326)+ SUMPRODUCT(--(T$74:T$326&lt;&gt;""),$L$74:$L$326),(SUMPRODUCT(--(R$74:R$326 &lt;&gt;""),$L$74:$L$326,R$74:R$326)+SUMPRODUCT(--(S$74:S$326 &lt;&gt;""),$L$74:$L$326,S$74:S$326)+ SUMPRODUCT(--(T$74:T$326 &lt;&gt;""),$L$74:$L$326,T$74:T$326))/( SUMPRODUCT(--(R$74:R$326&lt;&gt;""),$L$74:$L$326)+ SUMPRODUCT(--(S$74:S$326&lt;&gt;""),$L$74:$L$326)+ SUMPRODUCT(--(T$74:T$326&lt;&gt;""),$L$74:$L$326)),"")</f>
        <v>0.96456692913385833</v>
      </c>
      <c r="S6" s="266"/>
      <c r="T6" s="267"/>
      <c r="U6" s="266" t="str">
        <f>IF(SUMPRODUCT(--(U$74:U$326&lt;&gt;""),$L$74:$L$326)+ SUMPRODUCT(--(V$74:V$326&lt;&gt;""),$L$74:$L$326)+ SUMPRODUCT(--(W$74:W$326&lt;&gt;""),$L$74:$L$326),(SUMPRODUCT(--(U$74:U$326 &lt;&gt;""),$L$74:$L$326,U$74:U$326)+SUMPRODUCT(--(V$74:V$326 &lt;&gt;""),$L$74:$L$326,V$74:V$326)+ SUMPRODUCT(--(W$74:W$326 &lt;&gt;""),$L$74:$L$326,W$74:W$326))/( SUMPRODUCT(--(U$74:U$326&lt;&gt;""),$L$74:$L$326)+ SUMPRODUCT(--(V$74:V$326&lt;&gt;""),$L$74:$L$326)+ SUMPRODUCT(--(W$74:W$326&lt;&gt;""),$L$74:$L$326)),"")</f>
        <v/>
      </c>
      <c r="V6" s="266"/>
      <c r="W6" s="267"/>
      <c r="X6" s="12"/>
      <c r="Y6" s="13"/>
    </row>
    <row r="7" spans="1:25" s="50" customFormat="1" ht="18.75" hidden="1" customHeight="1" outlineLevel="1" x14ac:dyDescent="0.55000000000000004">
      <c r="A7" s="11"/>
      <c r="B7" s="11"/>
      <c r="C7" s="11"/>
      <c r="D7" s="11"/>
      <c r="E7" s="11"/>
      <c r="F7" s="11"/>
      <c r="G7" s="11"/>
      <c r="H7" s="43"/>
      <c r="I7" s="44"/>
      <c r="J7" s="16"/>
      <c r="K7" s="16"/>
      <c r="L7" s="16"/>
      <c r="M7" s="45"/>
      <c r="N7" s="42"/>
      <c r="O7" s="78" cm="1">
        <f t="array" ref="O7">IF(SUMPRODUCT(--(O$8:O$165&lt;&gt;""),$L$8:$L$165),SUMPRODUCT(--(O$8:O$165 &lt;&gt;""),$L$8:$L$165,O$8:O$165)/SUMPRODUCT(--(O$8:O$165 &lt;&gt;""),$L$8:$L$165),"")</f>
        <v>1</v>
      </c>
      <c r="P7" s="78">
        <f>IF(SUMPRODUCT(--(P$8:P$165&lt;&gt;""),$L$8:$L$165),SUMPRODUCT(--(P$8:P$165 &lt;&gt;""),$L$8:$L$165,P$8:P$165)/SUMPRODUCT(--(P$8:P$165 &lt;&gt;""),$L$8:$L$165),"")</f>
        <v>0.80729166666666585</v>
      </c>
      <c r="Q7" s="93">
        <f>IF(SUMPRODUCT(--(Q$8:Q$165&lt;&gt;""),$L$8:$L$165),SUMPRODUCT(--(Q$8:Q$165 &lt;&gt;""),$L$8:$L$165,Q$8:Q$165)/SUMPRODUCT(--(Q$8:Q$165 &lt;&gt;""),$L$8:$L$165),"")</f>
        <v>0.91428571428571437</v>
      </c>
      <c r="R7" s="78">
        <f>IF(SUMPRODUCT(--(R$74:R$326&lt;&gt;""),$L$74:$L$326),SUMPRODUCT(--(R$74:R$326 &lt;&gt;""),$L$74:$L$326,R$74:R$326)/SUMPRODUCT(--(R$74:R$326 &lt;&gt;""),$L$74:$L$326),"")</f>
        <v>1</v>
      </c>
      <c r="S7" s="78">
        <f>IF(SUMPRODUCT(--(S$74:S$326&lt;&gt;""),$L$74:$L$326),SUMPRODUCT(--(S$74:S$326 &lt;&gt;""),$L$74:$L$326,S$74:S$326)/SUMPRODUCT(--(S$74:S$326 &lt;&gt;""),$L$74:$L$326),"")</f>
        <v>0.90425531914893609</v>
      </c>
      <c r="T7" s="93">
        <f>IF(SUMPRODUCT(--(T$74:T$326&lt;&gt;""),$L$74:$L$326),SUMPRODUCT(--(T$74:T$326 &lt;&gt;""),$L$74:$L$326,T$74:T$326)/SUMPRODUCT(--(T$74:T$326 &lt;&gt;""),$L$74:$L$326),"")</f>
        <v>1</v>
      </c>
      <c r="U7" s="78" t="str" cm="1">
        <f t="array" ref="U7">IF(SUMPRODUCT(--(U$8:U$165&lt;&gt;""),$L$8:$L$165),SUMPRODUCT(--(U$8:U$165 &lt;&gt;""),$L$8:$L$165,U$8:U$165)/SUMPRODUCT(--(U$8:U$165 &lt;&gt;""),$L$8:$L$165),"")</f>
        <v/>
      </c>
      <c r="V7" s="78"/>
      <c r="W7" s="93" t="str" cm="1">
        <f t="array" ref="W7">IF(SUMPRODUCT(--(W$8:W$165&lt;&gt;""),$L$8:$L$165),SUMPRODUCT(--(W$8:W$165 &lt;&gt;""),$L$8:$L$165,W$8:W$165)/SUMPRODUCT(--(W$8:W$165 &lt;&gt;""),$L$8:$L$165),"")</f>
        <v/>
      </c>
      <c r="X7" s="12"/>
      <c r="Y7" s="13"/>
    </row>
    <row r="8" spans="1:25" ht="15" hidden="1" customHeight="1" x14ac:dyDescent="0.55000000000000004">
      <c r="A8" s="17" t="s">
        <v>14</v>
      </c>
      <c r="B8" s="80"/>
      <c r="C8" s="9"/>
      <c r="D8" s="9"/>
      <c r="E8" s="9"/>
      <c r="F8" s="9"/>
      <c r="G8" s="9"/>
      <c r="H8" s="9"/>
      <c r="I8" s="9"/>
      <c r="J8" s="9"/>
      <c r="K8" s="9"/>
      <c r="L8" s="9"/>
      <c r="M8" s="9"/>
      <c r="N8" s="89"/>
      <c r="O8" s="48"/>
      <c r="P8" s="48"/>
      <c r="Q8" s="20"/>
      <c r="R8" s="18"/>
      <c r="S8" s="18"/>
      <c r="T8" s="95"/>
      <c r="U8" s="95"/>
      <c r="V8" s="95"/>
      <c r="W8" s="95"/>
      <c r="X8" s="19"/>
      <c r="Y8" s="20"/>
    </row>
    <row r="9" spans="1:25" s="24" customFormat="1" ht="30" hidden="1" customHeight="1" x14ac:dyDescent="0.55000000000000004">
      <c r="A9" s="262" t="s">
        <v>299</v>
      </c>
      <c r="B9" s="263"/>
      <c r="C9" s="263"/>
      <c r="D9" s="263"/>
      <c r="E9" s="263"/>
      <c r="F9" s="263"/>
      <c r="G9" s="260" t="s">
        <v>493</v>
      </c>
      <c r="H9" s="260"/>
      <c r="I9" s="260"/>
      <c r="J9" s="260"/>
      <c r="K9" s="260"/>
      <c r="L9" s="260"/>
      <c r="M9" s="260"/>
      <c r="N9" s="139"/>
      <c r="O9" s="139"/>
      <c r="P9" s="139"/>
      <c r="Q9" s="139"/>
      <c r="R9" s="139"/>
      <c r="S9" s="139"/>
      <c r="T9" s="139"/>
      <c r="U9" s="139"/>
      <c r="V9" s="139"/>
      <c r="W9" s="139"/>
      <c r="X9" s="56"/>
      <c r="Y9" s="13"/>
    </row>
    <row r="10" spans="1:25" s="24" customFormat="1" ht="21" hidden="1" customHeight="1" outlineLevel="1" x14ac:dyDescent="0.55000000000000004">
      <c r="A10" s="21" t="s">
        <v>300</v>
      </c>
      <c r="B10" s="22"/>
      <c r="C10" s="22"/>
      <c r="D10" s="22"/>
      <c r="E10" s="22"/>
      <c r="F10" s="22"/>
      <c r="G10" s="22"/>
      <c r="H10" s="22" t="s">
        <v>19</v>
      </c>
      <c r="I10" s="22"/>
      <c r="J10" s="22"/>
      <c r="K10" s="22"/>
      <c r="L10" s="22"/>
      <c r="M10" s="22" t="str">
        <f>IF(COUNT(O10,P10,Q10,#REF!,R10,S10,T10,U10,V10,W10,#REF!)&gt;0,SUM(O10,P10,Q10,#REF!,R10,S10,T10,U10,V10,W10,#REF!)/COUNT(O10,P10,Q10,#REF!,R10,S10,T10,U10,V10,W10,#REF!),"")</f>
        <v/>
      </c>
      <c r="N10" s="22"/>
      <c r="O10" s="22"/>
      <c r="P10" s="22"/>
      <c r="Q10" s="22"/>
      <c r="R10" s="22"/>
      <c r="S10" s="22"/>
      <c r="T10" s="22"/>
      <c r="U10" s="22"/>
      <c r="V10" s="22"/>
      <c r="W10" s="22"/>
      <c r="X10" s="56"/>
      <c r="Y10" s="13"/>
    </row>
    <row r="11" spans="1:25" s="50" customFormat="1" ht="116.1" outlineLevel="2" x14ac:dyDescent="0.55000000000000004">
      <c r="A11" s="60">
        <v>84</v>
      </c>
      <c r="B11" s="60" t="s">
        <v>135</v>
      </c>
      <c r="C11" s="138" t="s">
        <v>15</v>
      </c>
      <c r="D11" s="138" t="s">
        <v>301</v>
      </c>
      <c r="E11" s="138" t="s">
        <v>302</v>
      </c>
      <c r="F11" s="135" t="s">
        <v>303</v>
      </c>
      <c r="G11" s="138" t="s">
        <v>304</v>
      </c>
      <c r="H11" s="62" t="s">
        <v>305</v>
      </c>
      <c r="I11" s="138" t="s">
        <v>306</v>
      </c>
      <c r="J11" s="138" t="s">
        <v>307</v>
      </c>
      <c r="K11" s="138" t="s">
        <v>19</v>
      </c>
      <c r="L11" s="38">
        <v>1</v>
      </c>
      <c r="M11" s="54">
        <f>IF(COUNT(O11,P11,Q11,R11,S11,T11,U11,V11,W11)&gt;0,SUM(O11,P11,Q11,R11,S11,T11,U11,V11,W11)/COUNT(O11,P11,Q11,R11,S11,T11,U11,V11,W11),"")</f>
        <v>0.96666666666666679</v>
      </c>
      <c r="N11" s="41"/>
      <c r="O11" s="82">
        <v>1</v>
      </c>
      <c r="P11" s="82">
        <v>1</v>
      </c>
      <c r="Q11" s="82">
        <v>0.9</v>
      </c>
      <c r="R11" s="64">
        <v>1</v>
      </c>
      <c r="S11" s="64">
        <v>1</v>
      </c>
      <c r="T11" s="82">
        <v>0.9</v>
      </c>
      <c r="U11" s="109"/>
      <c r="V11" s="109"/>
      <c r="W11" s="121"/>
      <c r="X11" s="56"/>
      <c r="Y11" s="25"/>
    </row>
    <row r="12" spans="1:25" s="50" customFormat="1" ht="39" outlineLevel="2" thickBot="1" x14ac:dyDescent="0.6">
      <c r="A12" s="238">
        <v>86</v>
      </c>
      <c r="B12" s="238" t="s">
        <v>135</v>
      </c>
      <c r="C12" s="242" t="s">
        <v>15</v>
      </c>
      <c r="D12" s="242" t="s">
        <v>596</v>
      </c>
      <c r="E12" s="242" t="s">
        <v>597</v>
      </c>
      <c r="F12" s="247" t="s">
        <v>598</v>
      </c>
      <c r="G12" s="242" t="s">
        <v>20</v>
      </c>
      <c r="H12" s="242" t="s">
        <v>305</v>
      </c>
      <c r="I12" s="242" t="s">
        <v>599</v>
      </c>
      <c r="J12" s="242"/>
      <c r="K12" s="242" t="s">
        <v>600</v>
      </c>
      <c r="L12" s="38">
        <v>1</v>
      </c>
      <c r="M12" s="54">
        <f>IF(COUNT(O12,P12,Q12,R12,S12,T12,U12,V12,W12)&gt;0,SUM(O12,P12,Q12,R12,S12,T12,U12,V12,W12)/COUNT(O12,P12,Q12,R12,S12,T12,U12,V12,W12),"")</f>
        <v>0.95</v>
      </c>
      <c r="N12" s="41"/>
      <c r="O12" s="82">
        <v>1</v>
      </c>
      <c r="P12" s="82">
        <v>0.9</v>
      </c>
      <c r="Q12" s="109"/>
      <c r="R12" s="64">
        <v>1</v>
      </c>
      <c r="S12" s="64">
        <v>0.9</v>
      </c>
      <c r="T12" s="109"/>
      <c r="U12" s="109"/>
      <c r="V12" s="109"/>
      <c r="W12" s="121"/>
      <c r="X12" s="56"/>
      <c r="Y12" s="25"/>
    </row>
    <row r="13" spans="1:25" s="24" customFormat="1" ht="30" hidden="1" customHeight="1" thickBot="1" x14ac:dyDescent="0.6">
      <c r="A13" s="262" t="s">
        <v>308</v>
      </c>
      <c r="B13" s="263"/>
      <c r="C13" s="263"/>
      <c r="D13" s="263"/>
      <c r="E13" s="263"/>
      <c r="F13" s="263"/>
      <c r="G13" s="260" t="s">
        <v>490</v>
      </c>
      <c r="H13" s="260"/>
      <c r="I13" s="260"/>
      <c r="J13" s="260"/>
      <c r="K13" s="260"/>
      <c r="L13" s="260"/>
      <c r="M13" s="260"/>
      <c r="N13" s="139"/>
      <c r="O13" s="139"/>
      <c r="P13" s="139"/>
      <c r="Q13" s="139"/>
      <c r="R13" s="139"/>
      <c r="S13" s="139"/>
      <c r="T13" s="139"/>
      <c r="U13" s="139"/>
      <c r="V13" s="139"/>
      <c r="W13" s="139"/>
      <c r="X13" s="140"/>
      <c r="Y13" s="13"/>
    </row>
    <row r="14" spans="1:25" s="141" customFormat="1" ht="21" hidden="1" customHeight="1" outlineLevel="1" x14ac:dyDescent="0.55000000000000004">
      <c r="A14" s="21"/>
      <c r="B14" s="21"/>
      <c r="C14" s="21" t="s">
        <v>309</v>
      </c>
      <c r="D14" s="22"/>
      <c r="E14" s="22"/>
      <c r="F14" s="22"/>
      <c r="G14" s="119"/>
      <c r="H14" s="22"/>
      <c r="I14" s="22"/>
      <c r="J14" s="22"/>
      <c r="K14" s="22"/>
      <c r="L14" s="22"/>
      <c r="M14" s="22"/>
      <c r="N14" s="22"/>
      <c r="O14" s="31"/>
      <c r="P14" s="31"/>
      <c r="Q14" s="31"/>
      <c r="R14" s="31"/>
      <c r="S14" s="31"/>
      <c r="T14" s="31"/>
      <c r="U14" s="31"/>
      <c r="V14" s="31"/>
      <c r="W14" s="31"/>
      <c r="X14" s="56"/>
      <c r="Y14" s="25"/>
    </row>
    <row r="15" spans="1:25" s="141" customFormat="1" ht="14.7" hidden="1" outlineLevel="2" thickBot="1" x14ac:dyDescent="0.6">
      <c r="A15" s="142"/>
      <c r="B15" s="143"/>
      <c r="C15" s="144" t="s">
        <v>15</v>
      </c>
      <c r="D15" s="58" t="s">
        <v>310</v>
      </c>
      <c r="E15" s="58" t="s">
        <v>309</v>
      </c>
      <c r="F15" s="137"/>
      <c r="G15" s="138"/>
      <c r="H15" s="138" t="s">
        <v>19</v>
      </c>
      <c r="I15" s="138"/>
      <c r="J15" s="138"/>
      <c r="K15" s="138" t="s">
        <v>19</v>
      </c>
      <c r="L15" s="53"/>
      <c r="M15" s="54" t="str">
        <f>IF(COUNT(O15,P15,Q15,#REF!,R15,S15,T15,U15,W15)&gt;0,SUM(O15,P15,Q15,#REF!,R15,S15,T15,U15,W15)/COUNT(O15,P15,Q15,#REF!,R15,S15,T15,U15,W15),"")</f>
        <v/>
      </c>
      <c r="N15" s="145"/>
      <c r="O15" s="147"/>
      <c r="P15" s="147"/>
      <c r="Q15" s="147"/>
      <c r="R15" s="147"/>
      <c r="S15" s="147"/>
      <c r="T15" s="147"/>
      <c r="U15" s="147"/>
      <c r="V15" s="146"/>
      <c r="W15" s="147"/>
      <c r="X15" s="56"/>
      <c r="Y15" s="25"/>
    </row>
    <row r="16" spans="1:25" s="141" customFormat="1" ht="77.400000000000006" outlineLevel="2" x14ac:dyDescent="0.55000000000000004">
      <c r="A16" s="148">
        <v>1</v>
      </c>
      <c r="B16" s="149" t="s">
        <v>135</v>
      </c>
      <c r="C16" s="52" t="s">
        <v>15</v>
      </c>
      <c r="D16" s="52" t="s">
        <v>311</v>
      </c>
      <c r="E16" s="52" t="s">
        <v>312</v>
      </c>
      <c r="F16" s="136" t="s">
        <v>313</v>
      </c>
      <c r="G16" s="138" t="s">
        <v>314</v>
      </c>
      <c r="H16" s="138" t="s">
        <v>240</v>
      </c>
      <c r="I16" s="62" t="s">
        <v>537</v>
      </c>
      <c r="J16" s="138"/>
      <c r="K16" s="138" t="s">
        <v>499</v>
      </c>
      <c r="L16" s="53">
        <v>1</v>
      </c>
      <c r="M16" s="54">
        <f>IF(COUNT(O16,P16,Q16,R16,S16,T16,U16,V16,W16)&gt;0,SUM(O16,P16,Q16,R16,S16,T16,U16,V16,W16)/COUNT(O16,P16,Q16,R16,S16,T16,U16,V16,W16),"")</f>
        <v>0.96666666666666667</v>
      </c>
      <c r="N16" s="150"/>
      <c r="O16" s="152">
        <v>1</v>
      </c>
      <c r="P16" s="152">
        <v>0.9</v>
      </c>
      <c r="Q16" s="153"/>
      <c r="R16" s="152"/>
      <c r="S16" s="152"/>
      <c r="T16" s="153"/>
      <c r="U16" s="153"/>
      <c r="V16" s="151">
        <v>1</v>
      </c>
      <c r="W16" s="153"/>
      <c r="X16" s="56"/>
      <c r="Y16" s="25"/>
    </row>
    <row r="17" spans="1:25" s="141" customFormat="1" ht="90.3" outlineLevel="2" x14ac:dyDescent="0.55000000000000004">
      <c r="A17" s="238">
        <v>3</v>
      </c>
      <c r="B17" s="239" t="s">
        <v>135</v>
      </c>
      <c r="C17" s="240" t="s">
        <v>15</v>
      </c>
      <c r="D17" s="240" t="s">
        <v>315</v>
      </c>
      <c r="E17" s="240" t="s">
        <v>316</v>
      </c>
      <c r="F17" s="241" t="s">
        <v>317</v>
      </c>
      <c r="G17" s="242" t="s">
        <v>318</v>
      </c>
      <c r="H17" s="242" t="s">
        <v>240</v>
      </c>
      <c r="I17" s="240" t="s">
        <v>580</v>
      </c>
      <c r="J17" s="240"/>
      <c r="K17" s="242" t="s">
        <v>499</v>
      </c>
      <c r="L17" s="53">
        <v>1</v>
      </c>
      <c r="M17" s="54">
        <f>IF(COUNT(O17,P17,Q17,R17,S17,T17,U17,V17,W17)&gt;0,SUM(O17,P17,Q17,R17,S17,T17,U17,V17,W17)/COUNT(O17,P17,Q17,R17,S17,T17,U17,V17,W17),"")</f>
        <v>0.96666666666666667</v>
      </c>
      <c r="N17" s="150"/>
      <c r="O17" s="64">
        <v>1</v>
      </c>
      <c r="P17" s="64">
        <v>0.9</v>
      </c>
      <c r="Q17" s="79"/>
      <c r="R17" s="64"/>
      <c r="S17" s="64"/>
      <c r="T17" s="79"/>
      <c r="U17" s="79"/>
      <c r="V17" s="81">
        <v>1</v>
      </c>
      <c r="W17" s="79"/>
      <c r="X17" s="56"/>
      <c r="Y17" s="25"/>
    </row>
    <row r="18" spans="1:25" s="141" customFormat="1" ht="38.700000000000003" outlineLevel="2" x14ac:dyDescent="0.55000000000000004">
      <c r="A18" s="198" t="s">
        <v>550</v>
      </c>
      <c r="B18" s="161" t="s">
        <v>135</v>
      </c>
      <c r="C18" s="165" t="s">
        <v>15</v>
      </c>
      <c r="D18" s="165" t="s">
        <v>530</v>
      </c>
      <c r="E18" s="165" t="s">
        <v>533</v>
      </c>
      <c r="F18" s="232"/>
      <c r="G18" s="62" t="s">
        <v>20</v>
      </c>
      <c r="H18" s="62"/>
      <c r="I18" s="165" t="s">
        <v>531</v>
      </c>
      <c r="J18" s="165"/>
      <c r="K18" s="62" t="s">
        <v>532</v>
      </c>
      <c r="L18" s="53">
        <v>1</v>
      </c>
      <c r="M18" s="219">
        <f>IF(COUNT(O18,P18,Q18,R18,S18,T18,U18,V18,W18)&gt;0,SUM(O18,P18,Q18,R18,S18,T18,U18,V18,W18)/COUNT(O18,P18,Q18,R18,S18,T18,U18,V18,W18),"")</f>
        <v>1</v>
      </c>
      <c r="N18" s="233"/>
      <c r="O18" s="189">
        <v>1</v>
      </c>
      <c r="P18" s="189">
        <v>1</v>
      </c>
      <c r="Q18" s="79"/>
      <c r="R18" s="64"/>
      <c r="S18" s="64"/>
      <c r="T18" s="79"/>
      <c r="U18" s="79"/>
      <c r="V18" s="81"/>
      <c r="W18" s="79"/>
      <c r="X18" s="56"/>
      <c r="Y18" s="25"/>
    </row>
    <row r="19" spans="1:25" s="141" customFormat="1" ht="64.8" outlineLevel="2" thickBot="1" x14ac:dyDescent="0.55000000000000004">
      <c r="A19" s="148">
        <v>5</v>
      </c>
      <c r="B19" s="149" t="s">
        <v>135</v>
      </c>
      <c r="C19" s="138" t="s">
        <v>15</v>
      </c>
      <c r="D19" s="138" t="s">
        <v>319</v>
      </c>
      <c r="E19" s="52" t="s">
        <v>320</v>
      </c>
      <c r="F19" s="136" t="s">
        <v>321</v>
      </c>
      <c r="G19" s="138" t="s">
        <v>318</v>
      </c>
      <c r="H19" s="138" t="s">
        <v>240</v>
      </c>
      <c r="I19" s="52" t="s">
        <v>322</v>
      </c>
      <c r="J19" s="194"/>
      <c r="K19" s="138" t="s">
        <v>499</v>
      </c>
      <c r="L19" s="53">
        <v>1</v>
      </c>
      <c r="M19" s="54">
        <f>IF(COUNT(O19,P19,Q19,R19,S19,T19,U19,V19,W19)&gt;0,SUM(O19,P19,Q19,R19,S19,T19,U19,V19,W19)/COUNT(O19,P19,Q19,R19,S19,T19,U19,V19,W19),"")</f>
        <v>0.96666666666666667</v>
      </c>
      <c r="N19" s="150"/>
      <c r="O19" s="64">
        <v>1</v>
      </c>
      <c r="P19" s="64">
        <v>0.9</v>
      </c>
      <c r="Q19" s="79"/>
      <c r="R19" s="64"/>
      <c r="S19" s="64"/>
      <c r="T19" s="79"/>
      <c r="U19" s="79"/>
      <c r="V19" s="81">
        <v>1</v>
      </c>
      <c r="W19" s="79"/>
      <c r="X19" s="56"/>
      <c r="Y19" s="25"/>
    </row>
    <row r="20" spans="1:25" s="141" customFormat="1" ht="39" hidden="1" outlineLevel="2" thickBot="1" x14ac:dyDescent="0.6">
      <c r="A20" s="142">
        <v>62</v>
      </c>
      <c r="B20" s="143"/>
      <c r="C20" s="138" t="s">
        <v>15</v>
      </c>
      <c r="D20" s="138" t="s">
        <v>323</v>
      </c>
      <c r="E20" s="138"/>
      <c r="F20" s="135" t="s">
        <v>324</v>
      </c>
      <c r="G20" s="138" t="s">
        <v>125</v>
      </c>
      <c r="H20" s="138" t="s">
        <v>240</v>
      </c>
      <c r="I20" s="52" t="s">
        <v>325</v>
      </c>
      <c r="J20" s="52"/>
      <c r="K20" s="138" t="s">
        <v>19</v>
      </c>
      <c r="L20" s="53">
        <v>0.4</v>
      </c>
      <c r="M20" s="54">
        <f>IF(COUNT(O20,P20,Q20,R20,S20,T20,U20,V20,W20)&gt;0,SUM(O20,P20,Q20,R20,S20,T20,U20,V20,W20)/COUNT(O20,P20,Q20,R20,S20,T20,U20,V20,W20),"")</f>
        <v>0</v>
      </c>
      <c r="N20" s="145"/>
      <c r="O20" s="154"/>
      <c r="P20" s="154">
        <v>0</v>
      </c>
      <c r="Q20" s="155"/>
      <c r="R20" s="154"/>
      <c r="S20" s="154"/>
      <c r="T20" s="155"/>
      <c r="U20" s="155"/>
      <c r="V20" s="156"/>
      <c r="W20" s="155"/>
      <c r="X20" s="56"/>
      <c r="Y20" s="25"/>
    </row>
    <row r="21" spans="1:25" s="141" customFormat="1" ht="21" hidden="1" customHeight="1" outlineLevel="1" x14ac:dyDescent="0.55000000000000004">
      <c r="A21" s="21"/>
      <c r="B21" s="21"/>
      <c r="C21" s="21" t="s">
        <v>326</v>
      </c>
      <c r="D21" s="22"/>
      <c r="E21" s="22"/>
      <c r="F21" s="22"/>
      <c r="G21" s="119"/>
      <c r="H21" s="22" t="s">
        <v>19</v>
      </c>
      <c r="I21" s="22"/>
      <c r="J21" s="22"/>
      <c r="K21" s="22"/>
      <c r="L21" s="22"/>
      <c r="M21" s="22"/>
      <c r="N21" s="22"/>
      <c r="O21" s="31"/>
      <c r="P21" s="31"/>
      <c r="Q21" s="31"/>
      <c r="R21" s="31"/>
      <c r="S21" s="31"/>
      <c r="T21" s="31"/>
      <c r="U21" s="31"/>
      <c r="V21" s="31"/>
      <c r="W21" s="31"/>
      <c r="X21" s="56"/>
      <c r="Y21" s="25"/>
    </row>
    <row r="22" spans="1:25" s="141" customFormat="1" ht="14.7" hidden="1" outlineLevel="2" thickBot="1" x14ac:dyDescent="0.6">
      <c r="A22" s="142"/>
      <c r="B22" s="143"/>
      <c r="C22" s="144" t="s">
        <v>15</v>
      </c>
      <c r="D22" s="58" t="s">
        <v>327</v>
      </c>
      <c r="E22" s="138" t="s">
        <v>328</v>
      </c>
      <c r="F22" s="135"/>
      <c r="G22" s="138"/>
      <c r="H22" s="138" t="s">
        <v>19</v>
      </c>
      <c r="I22" s="138"/>
      <c r="J22" s="138"/>
      <c r="K22" s="138"/>
      <c r="L22" s="53"/>
      <c r="M22" s="54" t="str">
        <f>IF(COUNT(O22,P22,Q22,#REF!,R22,S22,T22,U22,W22)&gt;0,SUM(O22,P22,Q22,#REF!,R22,S22,T22,U22,W22)/COUNT(O22,P22,Q22,#REF!,R22,S22,T22,U22,W22),"")</f>
        <v/>
      </c>
      <c r="N22" s="145"/>
      <c r="O22" s="157"/>
      <c r="P22" s="157"/>
      <c r="Q22" s="109"/>
      <c r="R22" s="109"/>
      <c r="S22" s="109"/>
      <c r="T22" s="109"/>
      <c r="U22" s="109"/>
      <c r="V22" s="108"/>
      <c r="W22" s="109"/>
      <c r="X22" s="56"/>
      <c r="Y22" s="25"/>
    </row>
    <row r="23" spans="1:25" s="141" customFormat="1" ht="103.2" outlineLevel="2" x14ac:dyDescent="0.55000000000000004">
      <c r="A23" s="142">
        <v>10</v>
      </c>
      <c r="B23" s="149" t="s">
        <v>135</v>
      </c>
      <c r="C23" s="52" t="s">
        <v>15</v>
      </c>
      <c r="D23" s="58" t="s">
        <v>329</v>
      </c>
      <c r="E23" s="158" t="s">
        <v>330</v>
      </c>
      <c r="F23" s="135" t="s">
        <v>331</v>
      </c>
      <c r="G23" s="62" t="s">
        <v>318</v>
      </c>
      <c r="H23" s="138" t="s">
        <v>240</v>
      </c>
      <c r="I23" s="62" t="s">
        <v>538</v>
      </c>
      <c r="J23" s="165"/>
      <c r="K23" s="62" t="s">
        <v>510</v>
      </c>
      <c r="L23" s="53">
        <v>1</v>
      </c>
      <c r="M23" s="54">
        <f t="shared" ref="M23:M39" si="0">IF(COUNT(O23,P23,Q23,R23,S23,T23,U23,V23,W23)&gt;0,SUM(O23,P23,Q23,R23,S23,T23,U23,V23,W23)/COUNT(O23,P23,Q23,R23,S23,T23,U23,V23,W23),"")</f>
        <v>1</v>
      </c>
      <c r="N23" s="145"/>
      <c r="O23" s="64">
        <v>1</v>
      </c>
      <c r="P23" s="64"/>
      <c r="Q23" s="153"/>
      <c r="R23" s="152"/>
      <c r="S23" s="152"/>
      <c r="T23" s="153"/>
      <c r="U23" s="153"/>
      <c r="V23" s="151"/>
      <c r="W23" s="153"/>
      <c r="X23" s="56"/>
      <c r="Y23" s="25"/>
    </row>
    <row r="24" spans="1:25" s="141" customFormat="1" ht="38.700000000000003" outlineLevel="2" x14ac:dyDescent="0.55000000000000004">
      <c r="A24" s="142">
        <v>11</v>
      </c>
      <c r="B24" s="149" t="s">
        <v>135</v>
      </c>
      <c r="C24" s="52" t="s">
        <v>15</v>
      </c>
      <c r="D24" s="58" t="s">
        <v>332</v>
      </c>
      <c r="E24" s="158" t="s">
        <v>333</v>
      </c>
      <c r="F24" s="135" t="s">
        <v>334</v>
      </c>
      <c r="G24" s="62" t="s">
        <v>318</v>
      </c>
      <c r="H24" s="138" t="s">
        <v>240</v>
      </c>
      <c r="I24" s="138" t="s">
        <v>335</v>
      </c>
      <c r="J24" s="52"/>
      <c r="K24" s="138" t="s">
        <v>499</v>
      </c>
      <c r="L24" s="53">
        <v>1</v>
      </c>
      <c r="M24" s="54">
        <f t="shared" si="0"/>
        <v>0.95</v>
      </c>
      <c r="N24" s="145"/>
      <c r="O24" s="109">
        <v>1</v>
      </c>
      <c r="P24" s="109">
        <v>0.9</v>
      </c>
      <c r="Q24" s="124"/>
      <c r="R24" s="109"/>
      <c r="S24" s="109"/>
      <c r="T24" s="124"/>
      <c r="U24" s="124"/>
      <c r="V24" s="123"/>
      <c r="W24" s="124"/>
      <c r="X24" s="56"/>
      <c r="Y24" s="25"/>
    </row>
    <row r="25" spans="1:25" s="141" customFormat="1" ht="64.5" outlineLevel="2" x14ac:dyDescent="0.55000000000000004">
      <c r="A25" s="142">
        <v>12</v>
      </c>
      <c r="B25" s="149" t="s">
        <v>135</v>
      </c>
      <c r="C25" s="52" t="s">
        <v>15</v>
      </c>
      <c r="D25" s="58" t="s">
        <v>336</v>
      </c>
      <c r="E25" s="158" t="s">
        <v>337</v>
      </c>
      <c r="F25" s="135" t="s">
        <v>338</v>
      </c>
      <c r="G25" s="62" t="s">
        <v>318</v>
      </c>
      <c r="H25" s="138" t="s">
        <v>240</v>
      </c>
      <c r="I25" s="138" t="s">
        <v>339</v>
      </c>
      <c r="J25" s="52"/>
      <c r="K25" s="138" t="s">
        <v>499</v>
      </c>
      <c r="L25" s="53">
        <v>1</v>
      </c>
      <c r="M25" s="54">
        <f t="shared" si="0"/>
        <v>0.95</v>
      </c>
      <c r="N25" s="145"/>
      <c r="O25" s="109">
        <v>1</v>
      </c>
      <c r="P25" s="109">
        <v>0.9</v>
      </c>
      <c r="Q25" s="124"/>
      <c r="R25" s="109"/>
      <c r="S25" s="109"/>
      <c r="T25" s="124"/>
      <c r="U25" s="124"/>
      <c r="V25" s="123"/>
      <c r="W25" s="124"/>
      <c r="X25" s="56"/>
      <c r="Y25" s="25"/>
    </row>
    <row r="26" spans="1:25" s="141" customFormat="1" ht="90.3" outlineLevel="2" x14ac:dyDescent="0.55000000000000004">
      <c r="A26" s="142">
        <v>13</v>
      </c>
      <c r="B26" s="149" t="s">
        <v>135</v>
      </c>
      <c r="C26" s="52" t="s">
        <v>15</v>
      </c>
      <c r="D26" s="58" t="s">
        <v>340</v>
      </c>
      <c r="E26" s="158" t="s">
        <v>341</v>
      </c>
      <c r="F26" s="135" t="s">
        <v>342</v>
      </c>
      <c r="G26" s="62" t="s">
        <v>318</v>
      </c>
      <c r="H26" s="138" t="s">
        <v>240</v>
      </c>
      <c r="I26" s="138" t="s">
        <v>343</v>
      </c>
      <c r="J26" s="52"/>
      <c r="K26" s="138" t="s">
        <v>499</v>
      </c>
      <c r="L26" s="53">
        <v>1</v>
      </c>
      <c r="M26" s="54">
        <f t="shared" si="0"/>
        <v>0.95</v>
      </c>
      <c r="N26" s="145"/>
      <c r="O26" s="109">
        <v>1</v>
      </c>
      <c r="P26" s="109">
        <v>0.9</v>
      </c>
      <c r="Q26" s="124"/>
      <c r="R26" s="109"/>
      <c r="S26" s="109"/>
      <c r="T26" s="124"/>
      <c r="U26" s="124"/>
      <c r="V26" s="123"/>
      <c r="W26" s="124"/>
      <c r="X26" s="56"/>
      <c r="Y26" s="25"/>
    </row>
    <row r="27" spans="1:25" s="141" customFormat="1" ht="38.700000000000003" outlineLevel="2" x14ac:dyDescent="0.55000000000000004">
      <c r="A27" s="142">
        <v>15</v>
      </c>
      <c r="B27" s="149" t="s">
        <v>135</v>
      </c>
      <c r="C27" s="52" t="s">
        <v>15</v>
      </c>
      <c r="D27" s="58" t="s">
        <v>344</v>
      </c>
      <c r="E27" s="158" t="s">
        <v>345</v>
      </c>
      <c r="F27" s="135" t="s">
        <v>346</v>
      </c>
      <c r="G27" s="62" t="s">
        <v>314</v>
      </c>
      <c r="H27" s="138" t="s">
        <v>240</v>
      </c>
      <c r="I27" s="138" t="s">
        <v>347</v>
      </c>
      <c r="J27" s="52"/>
      <c r="K27" s="138" t="s">
        <v>499</v>
      </c>
      <c r="L27" s="53">
        <v>1</v>
      </c>
      <c r="M27" s="54">
        <f t="shared" si="0"/>
        <v>0.95</v>
      </c>
      <c r="N27" s="145"/>
      <c r="O27" s="109">
        <v>1</v>
      </c>
      <c r="P27" s="109">
        <v>0.9</v>
      </c>
      <c r="Q27" s="124"/>
      <c r="R27" s="109"/>
      <c r="S27" s="109"/>
      <c r="T27" s="124"/>
      <c r="U27" s="124"/>
      <c r="V27" s="123"/>
      <c r="W27" s="124"/>
      <c r="X27" s="56"/>
      <c r="Y27" s="25"/>
    </row>
    <row r="28" spans="1:25" s="141" customFormat="1" ht="51.9" outlineLevel="2" thickBot="1" x14ac:dyDescent="0.6">
      <c r="A28" s="142">
        <v>16</v>
      </c>
      <c r="B28" s="149" t="s">
        <v>135</v>
      </c>
      <c r="C28" s="52" t="s">
        <v>15</v>
      </c>
      <c r="D28" s="58" t="s">
        <v>348</v>
      </c>
      <c r="E28" s="158" t="s">
        <v>349</v>
      </c>
      <c r="F28" s="135" t="s">
        <v>350</v>
      </c>
      <c r="G28" s="62" t="s">
        <v>25</v>
      </c>
      <c r="H28" s="138" t="s">
        <v>240</v>
      </c>
      <c r="I28" s="138" t="s">
        <v>351</v>
      </c>
      <c r="J28" s="52"/>
      <c r="K28" s="138" t="s">
        <v>499</v>
      </c>
      <c r="L28" s="53">
        <v>1</v>
      </c>
      <c r="M28" s="54">
        <f t="shared" si="0"/>
        <v>0.95</v>
      </c>
      <c r="N28" s="145"/>
      <c r="O28" s="157">
        <v>1</v>
      </c>
      <c r="P28" s="157">
        <v>0.9</v>
      </c>
      <c r="Q28" s="155"/>
      <c r="R28" s="154"/>
      <c r="S28" s="154"/>
      <c r="T28" s="155"/>
      <c r="U28" s="155"/>
      <c r="V28" s="156"/>
      <c r="W28" s="155"/>
      <c r="X28" s="56"/>
      <c r="Y28" s="25"/>
    </row>
    <row r="29" spans="1:25" s="141" customFormat="1" ht="64.5" outlineLevel="2" x14ac:dyDescent="0.55000000000000004">
      <c r="A29" s="142">
        <v>19</v>
      </c>
      <c r="B29" s="149" t="s">
        <v>135</v>
      </c>
      <c r="C29" s="52" t="s">
        <v>15</v>
      </c>
      <c r="D29" s="58" t="s">
        <v>352</v>
      </c>
      <c r="E29" s="158" t="s">
        <v>353</v>
      </c>
      <c r="F29" s="135" t="s">
        <v>354</v>
      </c>
      <c r="G29" s="62" t="s">
        <v>318</v>
      </c>
      <c r="H29" s="138" t="s">
        <v>240</v>
      </c>
      <c r="I29" s="62" t="s">
        <v>539</v>
      </c>
      <c r="J29" s="52"/>
      <c r="K29" s="138" t="s">
        <v>499</v>
      </c>
      <c r="L29" s="53">
        <v>1</v>
      </c>
      <c r="M29" s="54">
        <f t="shared" si="0"/>
        <v>0.95</v>
      </c>
      <c r="N29" s="145"/>
      <c r="O29" s="109">
        <v>1</v>
      </c>
      <c r="P29" s="109">
        <v>0.9</v>
      </c>
      <c r="Q29" s="124"/>
      <c r="R29" s="109"/>
      <c r="S29" s="109"/>
      <c r="T29" s="124"/>
      <c r="U29" s="124"/>
      <c r="V29" s="123"/>
      <c r="W29" s="124"/>
      <c r="X29" s="56"/>
      <c r="Y29" s="25"/>
    </row>
    <row r="30" spans="1:25" s="141" customFormat="1" ht="25.8" outlineLevel="2" x14ac:dyDescent="0.55000000000000004">
      <c r="A30" s="142">
        <v>20</v>
      </c>
      <c r="B30" s="149" t="s">
        <v>135</v>
      </c>
      <c r="C30" s="144" t="s">
        <v>15</v>
      </c>
      <c r="D30" s="58" t="s">
        <v>355</v>
      </c>
      <c r="E30" s="158" t="s">
        <v>356</v>
      </c>
      <c r="F30" s="135" t="s">
        <v>357</v>
      </c>
      <c r="G30" s="62" t="s">
        <v>318</v>
      </c>
      <c r="H30" s="138" t="s">
        <v>240</v>
      </c>
      <c r="I30" s="138" t="s">
        <v>358</v>
      </c>
      <c r="J30" s="52"/>
      <c r="K30" s="138" t="s">
        <v>499</v>
      </c>
      <c r="L30" s="53">
        <v>1</v>
      </c>
      <c r="M30" s="54">
        <f t="shared" si="0"/>
        <v>0.95</v>
      </c>
      <c r="N30" s="145"/>
      <c r="O30" s="159">
        <v>1</v>
      </c>
      <c r="P30" s="109">
        <v>0.9</v>
      </c>
      <c r="Q30" s="124"/>
      <c r="R30" s="109"/>
      <c r="S30" s="109"/>
      <c r="T30" s="124"/>
      <c r="U30" s="124"/>
      <c r="V30" s="123"/>
      <c r="W30" s="124"/>
      <c r="X30" s="56"/>
      <c r="Y30" s="25"/>
    </row>
    <row r="31" spans="1:25" s="169" customFormat="1" ht="51.9" outlineLevel="2" thickBot="1" x14ac:dyDescent="0.6">
      <c r="A31" s="160">
        <v>21</v>
      </c>
      <c r="B31" s="161" t="s">
        <v>135</v>
      </c>
      <c r="C31" s="162" t="s">
        <v>15</v>
      </c>
      <c r="D31" s="163" t="s">
        <v>359</v>
      </c>
      <c r="E31" s="164" t="s">
        <v>360</v>
      </c>
      <c r="F31" s="63" t="s">
        <v>361</v>
      </c>
      <c r="G31" s="62" t="s">
        <v>318</v>
      </c>
      <c r="H31" s="62" t="s">
        <v>240</v>
      </c>
      <c r="I31" s="62" t="s">
        <v>362</v>
      </c>
      <c r="J31" s="165"/>
      <c r="K31" s="138" t="s">
        <v>499</v>
      </c>
      <c r="L31" s="53">
        <v>1</v>
      </c>
      <c r="M31" s="54">
        <f t="shared" si="0"/>
        <v>0.95</v>
      </c>
      <c r="N31" s="166"/>
      <c r="O31" s="154">
        <v>1</v>
      </c>
      <c r="P31" s="159">
        <v>0.9</v>
      </c>
      <c r="Q31" s="167"/>
      <c r="R31" s="159"/>
      <c r="S31" s="159"/>
      <c r="T31" s="167"/>
      <c r="U31" s="167"/>
      <c r="V31" s="168"/>
      <c r="W31" s="167"/>
      <c r="X31" s="56"/>
      <c r="Y31" s="25"/>
    </row>
    <row r="32" spans="1:25" s="141" customFormat="1" ht="39" outlineLevel="2" thickBot="1" x14ac:dyDescent="0.6">
      <c r="A32" s="142">
        <v>22</v>
      </c>
      <c r="B32" s="149" t="s">
        <v>135</v>
      </c>
      <c r="C32" s="144" t="s">
        <v>15</v>
      </c>
      <c r="D32" s="58" t="s">
        <v>363</v>
      </c>
      <c r="E32" s="158" t="s">
        <v>364</v>
      </c>
      <c r="F32" s="135" t="s">
        <v>365</v>
      </c>
      <c r="G32" s="62" t="s">
        <v>318</v>
      </c>
      <c r="H32" s="138" t="s">
        <v>240</v>
      </c>
      <c r="I32" s="138" t="s">
        <v>366</v>
      </c>
      <c r="J32" s="52"/>
      <c r="K32" s="138" t="s">
        <v>499</v>
      </c>
      <c r="L32" s="53">
        <v>1</v>
      </c>
      <c r="M32" s="54">
        <f t="shared" si="0"/>
        <v>0.95</v>
      </c>
      <c r="N32" s="145"/>
      <c r="O32" s="170">
        <v>1</v>
      </c>
      <c r="P32" s="154">
        <v>0.9</v>
      </c>
      <c r="Q32" s="155"/>
      <c r="R32" s="154"/>
      <c r="S32" s="154"/>
      <c r="T32" s="155"/>
      <c r="U32" s="155"/>
      <c r="V32" s="156"/>
      <c r="W32" s="155"/>
      <c r="X32" s="56"/>
      <c r="Y32" s="25"/>
    </row>
    <row r="33" spans="1:25" s="141" customFormat="1" ht="26.1" outlineLevel="2" thickBot="1" x14ac:dyDescent="0.6">
      <c r="A33" s="160" t="s">
        <v>551</v>
      </c>
      <c r="B33" s="161" t="s">
        <v>135</v>
      </c>
      <c r="C33" s="165" t="s">
        <v>15</v>
      </c>
      <c r="D33" s="165" t="s">
        <v>536</v>
      </c>
      <c r="E33" s="165" t="s">
        <v>535</v>
      </c>
      <c r="F33" s="63"/>
      <c r="G33" s="62" t="s">
        <v>20</v>
      </c>
      <c r="H33" s="62"/>
      <c r="I33" s="165" t="s">
        <v>534</v>
      </c>
      <c r="J33" s="165"/>
      <c r="K33" s="62" t="s">
        <v>532</v>
      </c>
      <c r="L33" s="53">
        <v>1</v>
      </c>
      <c r="M33" s="219">
        <f t="shared" si="0"/>
        <v>1</v>
      </c>
      <c r="N33" s="166"/>
      <c r="O33" s="234">
        <v>1</v>
      </c>
      <c r="P33" s="235">
        <v>1</v>
      </c>
      <c r="Q33" s="215"/>
      <c r="R33" s="214"/>
      <c r="S33" s="214"/>
      <c r="T33" s="215"/>
      <c r="U33" s="215"/>
      <c r="V33" s="216"/>
      <c r="W33" s="215"/>
      <c r="X33" s="56"/>
      <c r="Y33" s="25"/>
    </row>
    <row r="34" spans="1:25" s="141" customFormat="1" ht="26.1" outlineLevel="2" thickBot="1" x14ac:dyDescent="0.6">
      <c r="A34" s="142">
        <v>24</v>
      </c>
      <c r="B34" s="149" t="s">
        <v>135</v>
      </c>
      <c r="C34" s="144" t="s">
        <v>15</v>
      </c>
      <c r="D34" s="58" t="s">
        <v>367</v>
      </c>
      <c r="E34" s="158" t="s">
        <v>368</v>
      </c>
      <c r="F34" s="135" t="s">
        <v>369</v>
      </c>
      <c r="G34" s="62" t="s">
        <v>25</v>
      </c>
      <c r="H34" s="138" t="s">
        <v>240</v>
      </c>
      <c r="I34" s="138" t="s">
        <v>370</v>
      </c>
      <c r="J34" s="52"/>
      <c r="K34" s="138" t="s">
        <v>499</v>
      </c>
      <c r="L34" s="53">
        <v>1</v>
      </c>
      <c r="M34" s="54">
        <f t="shared" si="0"/>
        <v>0.95</v>
      </c>
      <c r="N34" s="145"/>
      <c r="O34" s="170">
        <v>1</v>
      </c>
      <c r="P34" s="171">
        <v>0.9</v>
      </c>
      <c r="Q34" s="172"/>
      <c r="R34" s="171"/>
      <c r="S34" s="171"/>
      <c r="T34" s="172"/>
      <c r="U34" s="172"/>
      <c r="V34" s="173"/>
      <c r="W34" s="172"/>
      <c r="X34" s="56"/>
      <c r="Y34" s="25"/>
    </row>
    <row r="35" spans="1:25" s="141" customFormat="1" ht="77.7" outlineLevel="2" thickBot="1" x14ac:dyDescent="0.6">
      <c r="A35" s="142">
        <v>26</v>
      </c>
      <c r="B35" s="149" t="s">
        <v>135</v>
      </c>
      <c r="C35" s="144" t="s">
        <v>15</v>
      </c>
      <c r="D35" s="58" t="s">
        <v>371</v>
      </c>
      <c r="E35" s="158" t="s">
        <v>372</v>
      </c>
      <c r="F35" s="135" t="s">
        <v>373</v>
      </c>
      <c r="G35" s="138" t="s">
        <v>20</v>
      </c>
      <c r="H35" s="138" t="s">
        <v>240</v>
      </c>
      <c r="I35" s="138" t="s">
        <v>374</v>
      </c>
      <c r="J35" s="52"/>
      <c r="K35" s="138" t="s">
        <v>499</v>
      </c>
      <c r="L35" s="53">
        <v>1</v>
      </c>
      <c r="M35" s="54">
        <f t="shared" si="0"/>
        <v>0.95</v>
      </c>
      <c r="N35" s="145"/>
      <c r="O35" s="152">
        <v>1</v>
      </c>
      <c r="P35" s="152">
        <v>0.9</v>
      </c>
      <c r="Q35" s="153"/>
      <c r="R35" s="152"/>
      <c r="S35" s="152"/>
      <c r="T35" s="153"/>
      <c r="U35" s="153"/>
      <c r="V35" s="151"/>
      <c r="W35" s="153"/>
      <c r="X35" s="56"/>
      <c r="Y35" s="25"/>
    </row>
    <row r="36" spans="1:25" s="141" customFormat="1" ht="90.6" outlineLevel="2" thickBot="1" x14ac:dyDescent="0.6">
      <c r="A36" s="142">
        <v>27</v>
      </c>
      <c r="B36" s="149" t="s">
        <v>135</v>
      </c>
      <c r="C36" s="144" t="s">
        <v>15</v>
      </c>
      <c r="D36" s="58" t="s">
        <v>375</v>
      </c>
      <c r="E36" s="174" t="s">
        <v>376</v>
      </c>
      <c r="F36" s="135" t="s">
        <v>377</v>
      </c>
      <c r="G36" s="138" t="s">
        <v>20</v>
      </c>
      <c r="H36" s="138" t="s">
        <v>240</v>
      </c>
      <c r="I36" s="138" t="s">
        <v>378</v>
      </c>
      <c r="J36" s="52"/>
      <c r="K36" s="138" t="s">
        <v>499</v>
      </c>
      <c r="L36" s="53">
        <v>1</v>
      </c>
      <c r="M36" s="54">
        <f t="shared" si="0"/>
        <v>0.95</v>
      </c>
      <c r="N36" s="145"/>
      <c r="O36" s="152">
        <v>1</v>
      </c>
      <c r="P36" s="152">
        <v>0.9</v>
      </c>
      <c r="Q36" s="155"/>
      <c r="R36" s="154"/>
      <c r="S36" s="154"/>
      <c r="T36" s="155"/>
      <c r="U36" s="155"/>
      <c r="V36" s="156"/>
      <c r="W36" s="155"/>
      <c r="X36" s="56"/>
      <c r="Y36" s="25"/>
    </row>
    <row r="37" spans="1:25" s="141" customFormat="1" ht="116.1" outlineLevel="2" x14ac:dyDescent="0.55000000000000004">
      <c r="A37" s="142">
        <v>29</v>
      </c>
      <c r="B37" s="149" t="s">
        <v>135</v>
      </c>
      <c r="C37" s="144" t="s">
        <v>15</v>
      </c>
      <c r="D37" s="58" t="s">
        <v>379</v>
      </c>
      <c r="E37" s="158" t="s">
        <v>380</v>
      </c>
      <c r="F37" s="135" t="s">
        <v>381</v>
      </c>
      <c r="G37" s="62" t="s">
        <v>382</v>
      </c>
      <c r="H37" s="138" t="s">
        <v>240</v>
      </c>
      <c r="I37" s="62" t="s">
        <v>540</v>
      </c>
      <c r="J37" s="165"/>
      <c r="K37" s="62" t="s">
        <v>510</v>
      </c>
      <c r="L37" s="53">
        <v>1</v>
      </c>
      <c r="M37" s="54">
        <f t="shared" si="0"/>
        <v>1</v>
      </c>
      <c r="N37" s="145"/>
      <c r="O37" s="152">
        <v>1</v>
      </c>
      <c r="P37" s="152"/>
      <c r="Q37" s="153"/>
      <c r="R37" s="152"/>
      <c r="S37" s="152"/>
      <c r="T37" s="153"/>
      <c r="U37" s="153"/>
      <c r="V37" s="151"/>
      <c r="W37" s="153"/>
      <c r="X37" s="56"/>
      <c r="Y37" s="25"/>
    </row>
    <row r="38" spans="1:25" s="141" customFormat="1" ht="77.7" outlineLevel="2" thickBot="1" x14ac:dyDescent="0.6">
      <c r="A38" s="142">
        <v>30</v>
      </c>
      <c r="B38" s="149" t="s">
        <v>135</v>
      </c>
      <c r="C38" s="144" t="s">
        <v>15</v>
      </c>
      <c r="D38" s="58" t="s">
        <v>383</v>
      </c>
      <c r="E38" s="158" t="s">
        <v>384</v>
      </c>
      <c r="F38" s="135" t="s">
        <v>385</v>
      </c>
      <c r="G38" s="62" t="s">
        <v>318</v>
      </c>
      <c r="H38" s="138" t="s">
        <v>240</v>
      </c>
      <c r="I38" s="138" t="s">
        <v>386</v>
      </c>
      <c r="J38" s="52"/>
      <c r="K38" s="138" t="s">
        <v>499</v>
      </c>
      <c r="L38" s="53">
        <v>1</v>
      </c>
      <c r="M38" s="54">
        <f t="shared" si="0"/>
        <v>0.95</v>
      </c>
      <c r="N38" s="145"/>
      <c r="O38" s="109">
        <v>1</v>
      </c>
      <c r="P38" s="109">
        <v>0.9</v>
      </c>
      <c r="Q38" s="124"/>
      <c r="R38" s="109"/>
      <c r="S38" s="109"/>
      <c r="T38" s="124"/>
      <c r="U38" s="124"/>
      <c r="V38" s="123"/>
      <c r="W38" s="124"/>
      <c r="X38" s="56"/>
      <c r="Y38" s="25"/>
    </row>
    <row r="39" spans="1:25" s="141" customFormat="1" ht="25.5" hidden="1" customHeight="1" outlineLevel="2" x14ac:dyDescent="0.55000000000000004">
      <c r="A39" s="142">
        <v>63</v>
      </c>
      <c r="B39" s="143"/>
      <c r="C39" s="144" t="s">
        <v>15</v>
      </c>
      <c r="D39" s="58" t="s">
        <v>387</v>
      </c>
      <c r="E39" s="138"/>
      <c r="F39" s="135" t="s">
        <v>388</v>
      </c>
      <c r="G39" s="138" t="s">
        <v>125</v>
      </c>
      <c r="H39" s="138" t="s">
        <v>240</v>
      </c>
      <c r="I39" s="52"/>
      <c r="J39" s="52"/>
      <c r="K39" s="138" t="s">
        <v>19</v>
      </c>
      <c r="L39" s="53">
        <v>1.5</v>
      </c>
      <c r="M39" s="54">
        <f t="shared" si="0"/>
        <v>0</v>
      </c>
      <c r="N39" s="145"/>
      <c r="O39" s="154"/>
      <c r="P39" s="154">
        <v>0</v>
      </c>
      <c r="Q39" s="155"/>
      <c r="R39" s="154"/>
      <c r="S39" s="154"/>
      <c r="T39" s="155"/>
      <c r="U39" s="155"/>
      <c r="V39" s="156"/>
      <c r="W39" s="155"/>
      <c r="X39" s="56"/>
      <c r="Y39" s="25"/>
    </row>
    <row r="40" spans="1:25" s="141" customFormat="1" ht="22.5" hidden="1" customHeight="1" outlineLevel="1" collapsed="1" x14ac:dyDescent="0.55000000000000004">
      <c r="A40" s="21"/>
      <c r="B40" s="21"/>
      <c r="C40" s="21" t="s">
        <v>389</v>
      </c>
      <c r="D40" s="22"/>
      <c r="E40" s="22"/>
      <c r="F40" s="22"/>
      <c r="G40" s="119"/>
      <c r="H40" s="22" t="s">
        <v>19</v>
      </c>
      <c r="I40" s="22"/>
      <c r="J40" s="22"/>
      <c r="K40" s="22"/>
      <c r="L40" s="22"/>
      <c r="M40" s="22"/>
      <c r="N40" s="22"/>
      <c r="O40" s="31"/>
      <c r="P40" s="31"/>
      <c r="Q40" s="31"/>
      <c r="R40" s="31"/>
      <c r="S40" s="31"/>
      <c r="T40" s="31"/>
      <c r="U40" s="31"/>
      <c r="V40" s="31"/>
      <c r="W40" s="31"/>
      <c r="X40" s="56"/>
      <c r="Y40" s="25"/>
    </row>
    <row r="41" spans="1:25" s="141" customFormat="1" ht="17.25" hidden="1" customHeight="1" outlineLevel="2" x14ac:dyDescent="0.55000000000000004">
      <c r="A41" s="142"/>
      <c r="B41" s="143"/>
      <c r="C41" s="52" t="s">
        <v>15</v>
      </c>
      <c r="D41" s="52" t="s">
        <v>390</v>
      </c>
      <c r="E41" s="52" t="s">
        <v>391</v>
      </c>
      <c r="F41" s="137"/>
      <c r="G41" s="138"/>
      <c r="H41" s="138" t="s">
        <v>19</v>
      </c>
      <c r="I41" s="58"/>
      <c r="J41" s="58"/>
      <c r="K41" s="58"/>
      <c r="L41" s="38"/>
      <c r="M41" s="54" t="str">
        <f>IF(COUNT(O41,P41,Q41,R41,S41,T41,U41,V41,W41)&gt;0,SUM(O41,P41,Q41,R41,S41,T41,U41,V41,W41)/COUNT(O41,P41,Q41,R41,S41,T41,U41,V41,W41),"")</f>
        <v/>
      </c>
      <c r="N41" s="145"/>
      <c r="O41" s="157"/>
      <c r="P41" s="157"/>
      <c r="Q41" s="157"/>
      <c r="R41" s="157"/>
      <c r="S41" s="157"/>
      <c r="T41" s="157"/>
      <c r="U41" s="157"/>
      <c r="V41" s="175"/>
      <c r="W41" s="157"/>
      <c r="X41" s="56"/>
      <c r="Y41" s="25"/>
    </row>
    <row r="42" spans="1:25" s="141" customFormat="1" ht="26.1" hidden="1" outlineLevel="2" thickBot="1" x14ac:dyDescent="0.6">
      <c r="A42" s="142">
        <v>64</v>
      </c>
      <c r="B42" s="143"/>
      <c r="C42" s="144" t="s">
        <v>15</v>
      </c>
      <c r="D42" s="58" t="s">
        <v>392</v>
      </c>
      <c r="E42" s="138"/>
      <c r="F42" s="135" t="s">
        <v>393</v>
      </c>
      <c r="G42" s="138" t="s">
        <v>125</v>
      </c>
      <c r="H42" s="138" t="s">
        <v>240</v>
      </c>
      <c r="I42" s="52"/>
      <c r="J42" s="52"/>
      <c r="K42" s="138" t="s">
        <v>19</v>
      </c>
      <c r="L42" s="53">
        <v>0</v>
      </c>
      <c r="M42" s="54">
        <f>IF(COUNT(O42,P42,Q42,R42,S42,T42,U42,V42,W42)&gt;0,SUM(O42,P42,Q42,R42,S42,T42,U42,V42,W42)/COUNT(O42,P42,Q42,R42,S42,T42,U42,V42,W42),"")</f>
        <v>0</v>
      </c>
      <c r="N42" s="145"/>
      <c r="O42" s="154"/>
      <c r="P42" s="154">
        <v>0</v>
      </c>
      <c r="Q42" s="155"/>
      <c r="R42" s="154"/>
      <c r="S42" s="154"/>
      <c r="T42" s="155"/>
      <c r="U42" s="155"/>
      <c r="V42" s="156"/>
      <c r="W42" s="155"/>
      <c r="X42" s="56"/>
      <c r="Y42" s="25"/>
    </row>
    <row r="43" spans="1:25" s="141" customFormat="1" ht="21" hidden="1" customHeight="1" outlineLevel="1" x14ac:dyDescent="0.55000000000000004">
      <c r="A43" s="21"/>
      <c r="B43" s="21"/>
      <c r="C43" s="21" t="s">
        <v>394</v>
      </c>
      <c r="D43" s="22"/>
      <c r="E43" s="22"/>
      <c r="F43" s="22"/>
      <c r="G43" s="119"/>
      <c r="H43" s="22" t="s">
        <v>19</v>
      </c>
      <c r="I43" s="22"/>
      <c r="J43" s="22"/>
      <c r="K43" s="22"/>
      <c r="L43" s="22"/>
      <c r="M43" s="22"/>
      <c r="N43" s="22"/>
      <c r="O43" s="31"/>
      <c r="P43" s="31"/>
      <c r="Q43" s="31"/>
      <c r="R43" s="31"/>
      <c r="S43" s="31"/>
      <c r="T43" s="31"/>
      <c r="U43" s="31"/>
      <c r="V43" s="31"/>
      <c r="W43" s="31"/>
      <c r="X43" s="56"/>
      <c r="Y43" s="25"/>
    </row>
    <row r="44" spans="1:25" s="141" customFormat="1" ht="64.5" outlineLevel="2" x14ac:dyDescent="0.55000000000000004">
      <c r="A44" s="142">
        <v>37</v>
      </c>
      <c r="B44" s="149" t="s">
        <v>135</v>
      </c>
      <c r="C44" s="144" t="s">
        <v>15</v>
      </c>
      <c r="D44" s="58" t="s">
        <v>395</v>
      </c>
      <c r="E44" s="58" t="s">
        <v>396</v>
      </c>
      <c r="F44" s="137" t="s">
        <v>397</v>
      </c>
      <c r="G44" s="138" t="s">
        <v>318</v>
      </c>
      <c r="H44" s="134" t="s">
        <v>240</v>
      </c>
      <c r="I44" s="163" t="s">
        <v>541</v>
      </c>
      <c r="J44" s="163"/>
      <c r="K44" s="62" t="s">
        <v>510</v>
      </c>
      <c r="L44" s="38">
        <v>1</v>
      </c>
      <c r="M44" s="54">
        <f>IF(COUNT(O44,P44,Q44,R44,S44,T44,U44,V44,W44)&gt;0,SUM(O44,P44,Q44,R44,S44,T44,U44,V44,W44)/COUNT(O44,P44,Q44,R44,S44,T44,U44,V44,W44),"")</f>
        <v>1</v>
      </c>
      <c r="N44" s="145"/>
      <c r="O44" s="152">
        <v>1</v>
      </c>
      <c r="P44" s="152"/>
      <c r="Q44" s="153"/>
      <c r="R44" s="152"/>
      <c r="S44" s="152"/>
      <c r="T44" s="153"/>
      <c r="U44" s="153"/>
      <c r="V44" s="151"/>
      <c r="W44" s="153"/>
      <c r="X44" s="56"/>
      <c r="Y44" s="25"/>
    </row>
    <row r="45" spans="1:25" s="141" customFormat="1" ht="64.8" outlineLevel="2" thickBot="1" x14ac:dyDescent="0.6">
      <c r="A45" s="142">
        <v>38</v>
      </c>
      <c r="B45" s="149" t="s">
        <v>135</v>
      </c>
      <c r="C45" s="144" t="s">
        <v>15</v>
      </c>
      <c r="D45" s="58" t="s">
        <v>398</v>
      </c>
      <c r="E45" s="58" t="s">
        <v>399</v>
      </c>
      <c r="F45" s="137" t="s">
        <v>400</v>
      </c>
      <c r="G45" s="138" t="s">
        <v>318</v>
      </c>
      <c r="H45" s="134" t="s">
        <v>240</v>
      </c>
      <c r="I45" s="163" t="s">
        <v>542</v>
      </c>
      <c r="J45" s="163"/>
      <c r="K45" s="62" t="s">
        <v>510</v>
      </c>
      <c r="L45" s="38">
        <v>1</v>
      </c>
      <c r="M45" s="54">
        <f>IF(COUNT(O45,P45,Q45,R45,S45,T45,U45,V45,W45)&gt;0,SUM(O45,P45,Q45,R45,S45,T45,U45,V45,W45)/COUNT(O45,P45,Q45,R45,S45,T45,U45,V45,W45),"")</f>
        <v>1</v>
      </c>
      <c r="N45" s="145"/>
      <c r="O45" s="109">
        <v>1</v>
      </c>
      <c r="P45" s="109"/>
      <c r="Q45" s="124"/>
      <c r="R45" s="109"/>
      <c r="S45" s="109"/>
      <c r="T45" s="124"/>
      <c r="U45" s="124"/>
      <c r="V45" s="123"/>
      <c r="W45" s="124"/>
      <c r="X45" s="56"/>
      <c r="Y45" s="25"/>
    </row>
    <row r="46" spans="1:25" s="141" customFormat="1" ht="26.1" hidden="1" outlineLevel="2" thickBot="1" x14ac:dyDescent="0.6">
      <c r="A46" s="142">
        <v>65</v>
      </c>
      <c r="B46" s="143"/>
      <c r="C46" s="144" t="s">
        <v>15</v>
      </c>
      <c r="D46" s="58" t="s">
        <v>401</v>
      </c>
      <c r="E46" s="138"/>
      <c r="F46" s="135" t="s">
        <v>402</v>
      </c>
      <c r="G46" s="138" t="s">
        <v>125</v>
      </c>
      <c r="H46" s="134" t="s">
        <v>240</v>
      </c>
      <c r="I46" s="165"/>
      <c r="J46" s="165"/>
      <c r="K46" s="165"/>
      <c r="L46" s="53">
        <v>0.2</v>
      </c>
      <c r="M46" s="54">
        <f>IF(COUNT(O46,P46,Q46,R46,S46,T46,U46,V46,W46)&gt;0,SUM(O46,P46,Q46,R46,S46,T46,U46,V46,W46)/COUNT(O46,P46,Q46,R46,S46,T46,U46,V46,W46),"")</f>
        <v>0</v>
      </c>
      <c r="N46" s="145"/>
      <c r="O46" s="154"/>
      <c r="P46" s="154">
        <v>0</v>
      </c>
      <c r="Q46" s="155"/>
      <c r="R46" s="154"/>
      <c r="S46" s="154"/>
      <c r="T46" s="155"/>
      <c r="U46" s="155"/>
      <c r="V46" s="156"/>
      <c r="W46" s="155"/>
      <c r="X46" s="56"/>
      <c r="Y46" s="25"/>
    </row>
    <row r="47" spans="1:25" s="141" customFormat="1" ht="21" hidden="1" customHeight="1" outlineLevel="1" x14ac:dyDescent="0.55000000000000004">
      <c r="A47" s="21"/>
      <c r="B47" s="21"/>
      <c r="C47" s="21" t="s">
        <v>403</v>
      </c>
      <c r="D47" s="22"/>
      <c r="E47" s="22"/>
      <c r="F47" s="22"/>
      <c r="G47" s="119"/>
      <c r="H47" s="22" t="s">
        <v>19</v>
      </c>
      <c r="I47" s="22"/>
      <c r="J47" s="22"/>
      <c r="K47" s="22"/>
      <c r="L47" s="22"/>
      <c r="M47" s="22"/>
      <c r="N47" s="22"/>
      <c r="O47" s="31"/>
      <c r="P47" s="31"/>
      <c r="Q47" s="31"/>
      <c r="R47" s="31"/>
      <c r="S47" s="31"/>
      <c r="T47" s="31"/>
      <c r="U47" s="31"/>
      <c r="V47" s="31"/>
      <c r="W47" s="31"/>
      <c r="X47" s="56"/>
      <c r="Y47" s="25"/>
    </row>
    <row r="48" spans="1:25" s="141" customFormat="1" ht="14.7" hidden="1" outlineLevel="2" thickBot="1" x14ac:dyDescent="0.6">
      <c r="A48" s="148"/>
      <c r="B48" s="148"/>
      <c r="C48" s="138" t="s">
        <v>15</v>
      </c>
      <c r="D48" s="138" t="s">
        <v>404</v>
      </c>
      <c r="E48" s="52" t="s">
        <v>403</v>
      </c>
      <c r="F48" s="137"/>
      <c r="G48" s="138"/>
      <c r="H48" s="133" t="s">
        <v>19</v>
      </c>
      <c r="I48" s="163"/>
      <c r="J48" s="163"/>
      <c r="K48" s="163"/>
      <c r="L48" s="38"/>
      <c r="M48" s="54" t="str">
        <f t="shared" ref="M48:M59" si="1">IF(COUNT(O48,P48,Q48,R48,S48,T48,U48,V48,W48)&gt;0,SUM(O48,P48,Q48,R48,S48,T48,U48,V48,W48)/COUNT(O48,P48,Q48,R48,S48,T48,U48,V48,W48),"")</f>
        <v/>
      </c>
      <c r="N48" s="145"/>
      <c r="O48" s="157"/>
      <c r="P48" s="157"/>
      <c r="Q48" s="157"/>
      <c r="R48" s="157"/>
      <c r="S48" s="157"/>
      <c r="T48" s="157"/>
      <c r="U48" s="157"/>
      <c r="V48" s="175"/>
      <c r="W48" s="157"/>
      <c r="X48" s="56"/>
      <c r="Y48" s="25"/>
    </row>
    <row r="49" spans="1:25" s="141" customFormat="1" ht="90.3" outlineLevel="2" x14ac:dyDescent="0.55000000000000004">
      <c r="A49" s="148">
        <v>39</v>
      </c>
      <c r="B49" s="149" t="s">
        <v>135</v>
      </c>
      <c r="C49" s="138" t="s">
        <v>15</v>
      </c>
      <c r="D49" s="138" t="s">
        <v>405</v>
      </c>
      <c r="E49" s="176" t="s">
        <v>406</v>
      </c>
      <c r="F49" s="137" t="s">
        <v>407</v>
      </c>
      <c r="G49" s="62" t="s">
        <v>318</v>
      </c>
      <c r="H49" s="134" t="s">
        <v>240</v>
      </c>
      <c r="I49" s="163" t="s">
        <v>543</v>
      </c>
      <c r="J49" s="163"/>
      <c r="K49" s="62" t="s">
        <v>510</v>
      </c>
      <c r="L49" s="38">
        <v>1</v>
      </c>
      <c r="M49" s="54">
        <f t="shared" si="1"/>
        <v>1</v>
      </c>
      <c r="N49" s="145"/>
      <c r="O49" s="152">
        <v>1</v>
      </c>
      <c r="P49" s="152"/>
      <c r="Q49" s="153"/>
      <c r="R49" s="152"/>
      <c r="S49" s="152"/>
      <c r="T49" s="153"/>
      <c r="U49" s="153"/>
      <c r="V49" s="151"/>
      <c r="W49" s="153"/>
      <c r="X49" s="56"/>
      <c r="Y49" s="25"/>
    </row>
    <row r="50" spans="1:25" s="141" customFormat="1" ht="103.2" outlineLevel="2" x14ac:dyDescent="0.55000000000000004">
      <c r="A50" s="148">
        <v>40</v>
      </c>
      <c r="B50" s="149" t="s">
        <v>135</v>
      </c>
      <c r="C50" s="138" t="s">
        <v>15</v>
      </c>
      <c r="D50" s="138" t="s">
        <v>408</v>
      </c>
      <c r="E50" s="176" t="s">
        <v>409</v>
      </c>
      <c r="F50" s="137" t="s">
        <v>410</v>
      </c>
      <c r="G50" s="62" t="s">
        <v>318</v>
      </c>
      <c r="H50" s="134" t="s">
        <v>240</v>
      </c>
      <c r="I50" s="163" t="s">
        <v>544</v>
      </c>
      <c r="J50" s="163"/>
      <c r="K50" s="62" t="s">
        <v>510</v>
      </c>
      <c r="L50" s="38">
        <v>1</v>
      </c>
      <c r="M50" s="54">
        <f t="shared" si="1"/>
        <v>1</v>
      </c>
      <c r="N50" s="145"/>
      <c r="O50" s="109">
        <v>1</v>
      </c>
      <c r="P50" s="109"/>
      <c r="Q50" s="124"/>
      <c r="R50" s="109"/>
      <c r="S50" s="109"/>
      <c r="T50" s="124"/>
      <c r="U50" s="124"/>
      <c r="V50" s="123"/>
      <c r="W50" s="124"/>
      <c r="X50" s="56"/>
      <c r="Y50" s="25"/>
    </row>
    <row r="51" spans="1:25" s="141" customFormat="1" ht="77.400000000000006" outlineLevel="2" x14ac:dyDescent="0.55000000000000004">
      <c r="A51" s="148">
        <v>41</v>
      </c>
      <c r="B51" s="149" t="s">
        <v>135</v>
      </c>
      <c r="C51" s="138" t="s">
        <v>15</v>
      </c>
      <c r="D51" s="138" t="s">
        <v>411</v>
      </c>
      <c r="E51" s="176" t="s">
        <v>412</v>
      </c>
      <c r="F51" s="137" t="s">
        <v>413</v>
      </c>
      <c r="G51" s="62" t="s">
        <v>318</v>
      </c>
      <c r="H51" s="134" t="s">
        <v>240</v>
      </c>
      <c r="I51" s="163" t="s">
        <v>545</v>
      </c>
      <c r="J51" s="163"/>
      <c r="K51" s="62" t="s">
        <v>510</v>
      </c>
      <c r="L51" s="38">
        <v>1</v>
      </c>
      <c r="M51" s="54">
        <f t="shared" si="1"/>
        <v>1</v>
      </c>
      <c r="N51" s="145"/>
      <c r="O51" s="109">
        <v>1</v>
      </c>
      <c r="P51" s="109"/>
      <c r="Q51" s="124"/>
      <c r="R51" s="109"/>
      <c r="S51" s="109"/>
      <c r="T51" s="124"/>
      <c r="U51" s="124"/>
      <c r="V51" s="123"/>
      <c r="W51" s="124"/>
      <c r="X51" s="56"/>
      <c r="Y51" s="25"/>
    </row>
    <row r="52" spans="1:25" s="141" customFormat="1" ht="116.1" outlineLevel="2" x14ac:dyDescent="0.55000000000000004">
      <c r="A52" s="148">
        <v>42</v>
      </c>
      <c r="B52" s="149" t="s">
        <v>135</v>
      </c>
      <c r="C52" s="138" t="s">
        <v>15</v>
      </c>
      <c r="D52" s="138" t="s">
        <v>414</v>
      </c>
      <c r="E52" s="176" t="s">
        <v>415</v>
      </c>
      <c r="F52" s="137" t="s">
        <v>416</v>
      </c>
      <c r="G52" s="62" t="s">
        <v>318</v>
      </c>
      <c r="H52" s="134" t="s">
        <v>240</v>
      </c>
      <c r="I52" s="163" t="s">
        <v>546</v>
      </c>
      <c r="J52" s="163"/>
      <c r="K52" s="62" t="s">
        <v>510</v>
      </c>
      <c r="L52" s="38">
        <v>1</v>
      </c>
      <c r="M52" s="54">
        <f t="shared" si="1"/>
        <v>1</v>
      </c>
      <c r="N52" s="145"/>
      <c r="O52" s="109">
        <v>1</v>
      </c>
      <c r="P52" s="109"/>
      <c r="Q52" s="124"/>
      <c r="R52" s="109"/>
      <c r="S52" s="109"/>
      <c r="T52" s="124"/>
      <c r="U52" s="124"/>
      <c r="V52" s="123"/>
      <c r="W52" s="124"/>
      <c r="X52" s="56"/>
      <c r="Y52" s="25"/>
    </row>
    <row r="53" spans="1:25" s="141" customFormat="1" ht="77.400000000000006" outlineLevel="2" x14ac:dyDescent="0.55000000000000004">
      <c r="A53" s="148">
        <v>43</v>
      </c>
      <c r="B53" s="149" t="s">
        <v>135</v>
      </c>
      <c r="C53" s="138" t="s">
        <v>15</v>
      </c>
      <c r="D53" s="138" t="s">
        <v>417</v>
      </c>
      <c r="E53" s="176" t="s">
        <v>418</v>
      </c>
      <c r="F53" s="137" t="s">
        <v>419</v>
      </c>
      <c r="G53" s="62" t="s">
        <v>318</v>
      </c>
      <c r="H53" s="134" t="s">
        <v>240</v>
      </c>
      <c r="I53" s="163" t="s">
        <v>547</v>
      </c>
      <c r="J53" s="163"/>
      <c r="K53" s="62" t="s">
        <v>510</v>
      </c>
      <c r="L53" s="38">
        <v>1</v>
      </c>
      <c r="M53" s="54">
        <f t="shared" si="1"/>
        <v>1</v>
      </c>
      <c r="N53" s="145"/>
      <c r="O53" s="109">
        <v>1</v>
      </c>
      <c r="P53" s="109"/>
      <c r="Q53" s="124"/>
      <c r="R53" s="109"/>
      <c r="S53" s="109"/>
      <c r="T53" s="124"/>
      <c r="U53" s="124"/>
      <c r="V53" s="123"/>
      <c r="W53" s="124"/>
      <c r="X53" s="56"/>
      <c r="Y53" s="25"/>
    </row>
    <row r="54" spans="1:25" s="141" customFormat="1" ht="77.400000000000006" outlineLevel="2" x14ac:dyDescent="0.55000000000000004">
      <c r="A54" s="238">
        <v>44</v>
      </c>
      <c r="B54" s="239" t="s">
        <v>135</v>
      </c>
      <c r="C54" s="243" t="s">
        <v>15</v>
      </c>
      <c r="D54" s="244" t="s">
        <v>420</v>
      </c>
      <c r="E54" s="211" t="s">
        <v>421</v>
      </c>
      <c r="F54" s="245" t="s">
        <v>422</v>
      </c>
      <c r="G54" s="242" t="s">
        <v>318</v>
      </c>
      <c r="H54" s="244" t="s">
        <v>240</v>
      </c>
      <c r="I54" s="246" t="s">
        <v>581</v>
      </c>
      <c r="J54" s="246"/>
      <c r="K54" s="242" t="s">
        <v>510</v>
      </c>
      <c r="L54" s="38">
        <v>1</v>
      </c>
      <c r="M54" s="54">
        <f t="shared" si="1"/>
        <v>1</v>
      </c>
      <c r="N54" s="145"/>
      <c r="O54" s="109">
        <v>1</v>
      </c>
      <c r="P54" s="109"/>
      <c r="Q54" s="124"/>
      <c r="R54" s="109"/>
      <c r="S54" s="109"/>
      <c r="T54" s="124"/>
      <c r="U54" s="124"/>
      <c r="V54" s="123"/>
      <c r="W54" s="124"/>
      <c r="X54" s="56"/>
      <c r="Y54" s="25"/>
    </row>
    <row r="55" spans="1:25" s="141" customFormat="1" ht="51.6" outlineLevel="2" x14ac:dyDescent="0.55000000000000004">
      <c r="A55" s="148">
        <v>45</v>
      </c>
      <c r="B55" s="149" t="s">
        <v>135</v>
      </c>
      <c r="C55" s="99" t="s">
        <v>15</v>
      </c>
      <c r="D55" s="134" t="s">
        <v>423</v>
      </c>
      <c r="E55" s="176" t="s">
        <v>424</v>
      </c>
      <c r="F55" s="137" t="s">
        <v>425</v>
      </c>
      <c r="G55" s="62" t="s">
        <v>318</v>
      </c>
      <c r="H55" s="134" t="s">
        <v>240</v>
      </c>
      <c r="I55" s="163" t="s">
        <v>548</v>
      </c>
      <c r="J55" s="163" t="s">
        <v>426</v>
      </c>
      <c r="K55" s="62" t="s">
        <v>510</v>
      </c>
      <c r="L55" s="38">
        <v>1</v>
      </c>
      <c r="M55" s="54">
        <f t="shared" si="1"/>
        <v>1</v>
      </c>
      <c r="N55" s="145"/>
      <c r="O55" s="109">
        <v>1</v>
      </c>
      <c r="P55" s="109"/>
      <c r="Q55" s="124"/>
      <c r="R55" s="109"/>
      <c r="S55" s="109"/>
      <c r="T55" s="124"/>
      <c r="U55" s="124"/>
      <c r="V55" s="123"/>
      <c r="W55" s="124"/>
      <c r="X55" s="56"/>
      <c r="Y55" s="25"/>
    </row>
    <row r="56" spans="1:25" s="141" customFormat="1" ht="64.5" outlineLevel="2" x14ac:dyDescent="0.55000000000000004">
      <c r="A56" s="148">
        <v>61</v>
      </c>
      <c r="B56" s="148" t="s">
        <v>135</v>
      </c>
      <c r="C56" s="138" t="s">
        <v>15</v>
      </c>
      <c r="D56" s="138" t="s">
        <v>427</v>
      </c>
      <c r="E56" s="176" t="s">
        <v>428</v>
      </c>
      <c r="F56" s="58" t="s">
        <v>519</v>
      </c>
      <c r="G56" s="62" t="s">
        <v>318</v>
      </c>
      <c r="H56" s="134" t="s">
        <v>240</v>
      </c>
      <c r="I56" s="163" t="s">
        <v>549</v>
      </c>
      <c r="J56" s="163"/>
      <c r="K56" s="62" t="s">
        <v>510</v>
      </c>
      <c r="L56" s="38">
        <v>1</v>
      </c>
      <c r="M56" s="54">
        <f t="shared" si="1"/>
        <v>1</v>
      </c>
      <c r="N56" s="145"/>
      <c r="O56" s="109">
        <v>1</v>
      </c>
      <c r="P56" s="109"/>
      <c r="Q56" s="124"/>
      <c r="R56" s="109"/>
      <c r="S56" s="109"/>
      <c r="T56" s="124"/>
      <c r="U56" s="124"/>
      <c r="V56" s="123"/>
      <c r="W56" s="124"/>
      <c r="X56" s="56"/>
      <c r="Y56" s="25"/>
    </row>
    <row r="57" spans="1:25" s="141" customFormat="1" ht="90.3" outlineLevel="2" x14ac:dyDescent="0.55000000000000004">
      <c r="A57" s="198" t="s">
        <v>552</v>
      </c>
      <c r="B57" s="198" t="s">
        <v>135</v>
      </c>
      <c r="C57" s="62" t="s">
        <v>15</v>
      </c>
      <c r="D57" s="62" t="s">
        <v>513</v>
      </c>
      <c r="E57" s="217" t="s">
        <v>515</v>
      </c>
      <c r="F57" s="163" t="s">
        <v>520</v>
      </c>
      <c r="G57" s="62" t="s">
        <v>318</v>
      </c>
      <c r="H57" s="218" t="s">
        <v>240</v>
      </c>
      <c r="I57" s="163" t="s">
        <v>517</v>
      </c>
      <c r="J57" s="163"/>
      <c r="K57" s="62" t="s">
        <v>510</v>
      </c>
      <c r="L57" s="53">
        <v>1</v>
      </c>
      <c r="M57" s="54">
        <f t="shared" si="1"/>
        <v>1</v>
      </c>
      <c r="N57" s="145"/>
      <c r="O57" s="109">
        <v>1</v>
      </c>
      <c r="P57" s="109"/>
      <c r="Q57" s="209"/>
      <c r="R57" s="157"/>
      <c r="S57" s="157"/>
      <c r="T57" s="209"/>
      <c r="U57" s="209"/>
      <c r="V57" s="210"/>
      <c r="W57" s="209"/>
      <c r="X57" s="56"/>
      <c r="Y57" s="25"/>
    </row>
    <row r="58" spans="1:25" s="141" customFormat="1" ht="90.6" outlineLevel="2" thickBot="1" x14ac:dyDescent="0.6">
      <c r="A58" s="198" t="s">
        <v>553</v>
      </c>
      <c r="B58" s="198" t="s">
        <v>135</v>
      </c>
      <c r="C58" s="62" t="s">
        <v>15</v>
      </c>
      <c r="D58" s="62" t="s">
        <v>514</v>
      </c>
      <c r="E58" s="217" t="s">
        <v>516</v>
      </c>
      <c r="F58" s="163" t="s">
        <v>521</v>
      </c>
      <c r="G58" s="62" t="s">
        <v>318</v>
      </c>
      <c r="H58" s="218" t="s">
        <v>240</v>
      </c>
      <c r="I58" s="163" t="s">
        <v>518</v>
      </c>
      <c r="J58" s="163"/>
      <c r="K58" s="62" t="s">
        <v>510</v>
      </c>
      <c r="L58" s="53">
        <v>1</v>
      </c>
      <c r="M58" s="54">
        <f t="shared" si="1"/>
        <v>1</v>
      </c>
      <c r="N58" s="145"/>
      <c r="O58" s="109">
        <v>1</v>
      </c>
      <c r="P58" s="109"/>
      <c r="Q58" s="209"/>
      <c r="R58" s="157"/>
      <c r="S58" s="157"/>
      <c r="T58" s="209"/>
      <c r="U58" s="209"/>
      <c r="V58" s="210"/>
      <c r="W58" s="209"/>
      <c r="X58" s="56"/>
      <c r="Y58" s="25"/>
    </row>
    <row r="59" spans="1:25" s="141" customFormat="1" ht="26.1" hidden="1" outlineLevel="2" thickBot="1" x14ac:dyDescent="0.6">
      <c r="A59" s="148">
        <v>66</v>
      </c>
      <c r="B59" s="148"/>
      <c r="C59" s="138" t="s">
        <v>15</v>
      </c>
      <c r="D59" s="138" t="s">
        <v>429</v>
      </c>
      <c r="E59" s="134"/>
      <c r="F59" s="135" t="s">
        <v>430</v>
      </c>
      <c r="G59" s="138" t="s">
        <v>125</v>
      </c>
      <c r="H59" s="134" t="s">
        <v>240</v>
      </c>
      <c r="I59" s="52"/>
      <c r="J59" s="52"/>
      <c r="K59" s="52"/>
      <c r="L59" s="53">
        <v>0.9</v>
      </c>
      <c r="M59" s="54">
        <f t="shared" si="1"/>
        <v>0</v>
      </c>
      <c r="N59" s="145"/>
      <c r="O59" s="154"/>
      <c r="P59" s="154">
        <v>0</v>
      </c>
      <c r="Q59" s="155"/>
      <c r="R59" s="154"/>
      <c r="S59" s="154"/>
      <c r="T59" s="155"/>
      <c r="U59" s="155"/>
      <c r="V59" s="156"/>
      <c r="W59" s="155"/>
      <c r="X59" s="56"/>
      <c r="Y59" s="25"/>
    </row>
    <row r="60" spans="1:25" s="141" customFormat="1" ht="21" hidden="1" customHeight="1" outlineLevel="1" x14ac:dyDescent="0.55000000000000004">
      <c r="A60" s="21"/>
      <c r="B60" s="21"/>
      <c r="C60" s="21" t="s">
        <v>431</v>
      </c>
      <c r="D60" s="22"/>
      <c r="E60" s="22"/>
      <c r="F60" s="22"/>
      <c r="G60" s="119"/>
      <c r="H60" s="22" t="s">
        <v>19</v>
      </c>
      <c r="I60" s="22"/>
      <c r="J60" s="22"/>
      <c r="K60" s="22"/>
      <c r="L60" s="22"/>
      <c r="M60" s="22"/>
      <c r="N60" s="22"/>
      <c r="O60" s="31"/>
      <c r="P60" s="31"/>
      <c r="Q60" s="31"/>
      <c r="R60" s="31"/>
      <c r="S60" s="31"/>
      <c r="T60" s="31"/>
      <c r="U60" s="31"/>
      <c r="V60" s="31"/>
      <c r="W60" s="31"/>
      <c r="X60" s="56"/>
      <c r="Y60" s="25"/>
    </row>
    <row r="61" spans="1:25" s="141" customFormat="1" ht="14.7" hidden="1" outlineLevel="2" thickBot="1" x14ac:dyDescent="0.6">
      <c r="A61" s="148"/>
      <c r="B61" s="148"/>
      <c r="C61" s="138" t="s">
        <v>15</v>
      </c>
      <c r="D61" s="138" t="s">
        <v>432</v>
      </c>
      <c r="E61" s="52" t="s">
        <v>431</v>
      </c>
      <c r="F61" s="137"/>
      <c r="G61" s="138"/>
      <c r="H61" s="133" t="s">
        <v>19</v>
      </c>
      <c r="I61" s="58"/>
      <c r="J61" s="58"/>
      <c r="K61" s="58"/>
      <c r="L61" s="38"/>
      <c r="M61" s="54" t="str">
        <f>IF(COUNT(O61,P61,Q61,R61,S61,T61,U61,V61,W61)&gt;0,SUM(O61,P61,Q61,R61,S61,T61,U61,V61,W61)/COUNT(O61,P61,Q61,R61,S61,T61,U61,V61,W61),"")</f>
        <v/>
      </c>
      <c r="N61" s="145"/>
      <c r="O61" s="157"/>
      <c r="P61" s="157"/>
      <c r="Q61" s="157"/>
      <c r="R61" s="157"/>
      <c r="S61" s="157"/>
      <c r="T61" s="157"/>
      <c r="U61" s="157"/>
      <c r="V61" s="175"/>
      <c r="W61" s="157"/>
      <c r="X61" s="56"/>
      <c r="Y61" s="25"/>
    </row>
    <row r="62" spans="1:25" s="141" customFormat="1" ht="26.1" hidden="1" outlineLevel="2" thickBot="1" x14ac:dyDescent="0.6">
      <c r="A62" s="142">
        <v>67</v>
      </c>
      <c r="B62" s="149"/>
      <c r="C62" s="99" t="s">
        <v>15</v>
      </c>
      <c r="D62" s="99" t="s">
        <v>433</v>
      </c>
      <c r="E62" s="138"/>
      <c r="F62" s="135" t="s">
        <v>434</v>
      </c>
      <c r="G62" s="138" t="s">
        <v>125</v>
      </c>
      <c r="H62" s="134" t="s">
        <v>240</v>
      </c>
      <c r="I62" s="52"/>
      <c r="J62" s="52"/>
      <c r="K62" s="52"/>
      <c r="L62" s="53">
        <v>0</v>
      </c>
      <c r="M62" s="54">
        <f>IF(COUNT(O62,P62,Q62,R62,S62,T62,U62,V62,W62)&gt;0,SUM(O62,P62,Q62,R62,S62,T62,U62,V62,W62)/COUNT(O62,P62,Q62,R62,S62,T62,U62,V62,W62),"")</f>
        <v>0</v>
      </c>
      <c r="N62" s="145"/>
      <c r="O62" s="171"/>
      <c r="P62" s="171">
        <v>0</v>
      </c>
      <c r="Q62" s="172"/>
      <c r="R62" s="171"/>
      <c r="S62" s="171"/>
      <c r="T62" s="172"/>
      <c r="U62" s="172"/>
      <c r="V62" s="173"/>
      <c r="W62" s="172"/>
      <c r="X62" s="56"/>
      <c r="Y62" s="25"/>
    </row>
    <row r="63" spans="1:25" s="141" customFormat="1" ht="18.600000000000001" hidden="1" outlineLevel="2" thickBot="1" x14ac:dyDescent="0.6">
      <c r="A63" s="119"/>
      <c r="B63" s="119"/>
      <c r="C63" s="119" t="s">
        <v>435</v>
      </c>
      <c r="D63" s="119"/>
      <c r="E63" s="119"/>
      <c r="F63" s="21"/>
      <c r="G63" s="119"/>
      <c r="H63" s="23" t="s">
        <v>19</v>
      </c>
      <c r="I63" s="22"/>
      <c r="J63" s="22"/>
      <c r="K63" s="22"/>
      <c r="L63" s="22"/>
      <c r="M63" s="22"/>
      <c r="N63" s="22"/>
      <c r="O63" s="31"/>
      <c r="P63" s="31"/>
      <c r="Q63" s="31"/>
      <c r="R63" s="31"/>
      <c r="S63" s="31"/>
      <c r="T63" s="31"/>
      <c r="U63" s="31"/>
      <c r="V63" s="31"/>
      <c r="W63" s="31"/>
      <c r="X63" s="56"/>
      <c r="Y63" s="25"/>
    </row>
    <row r="64" spans="1:25" s="141" customFormat="1" ht="14.7" hidden="1" outlineLevel="2" thickBot="1" x14ac:dyDescent="0.6">
      <c r="A64" s="177"/>
      <c r="B64" s="177"/>
      <c r="C64" s="178" t="s">
        <v>15</v>
      </c>
      <c r="D64" s="178">
        <v>6.4</v>
      </c>
      <c r="E64" s="179" t="s">
        <v>436</v>
      </c>
      <c r="F64" s="180"/>
      <c r="G64" s="178"/>
      <c r="H64" s="181" t="s">
        <v>19</v>
      </c>
      <c r="I64" s="182"/>
      <c r="J64" s="182"/>
      <c r="K64" s="182"/>
      <c r="L64" s="182"/>
      <c r="M64" s="182"/>
      <c r="N64" s="182"/>
      <c r="O64" s="182"/>
      <c r="P64" s="182"/>
      <c r="Q64" s="182"/>
      <c r="R64" s="182"/>
      <c r="S64" s="182"/>
      <c r="T64" s="182"/>
      <c r="U64" s="182"/>
      <c r="V64" s="182"/>
      <c r="W64" s="182"/>
      <c r="X64" s="56"/>
      <c r="Y64" s="25"/>
    </row>
    <row r="65" spans="1:25" s="141" customFormat="1" ht="14.7" hidden="1" outlineLevel="2" thickBot="1" x14ac:dyDescent="0.6">
      <c r="A65" s="177"/>
      <c r="B65" s="177"/>
      <c r="C65" s="178" t="s">
        <v>15</v>
      </c>
      <c r="D65" s="178" t="s">
        <v>437</v>
      </c>
      <c r="E65" s="179" t="s">
        <v>438</v>
      </c>
      <c r="F65" s="180"/>
      <c r="G65" s="178"/>
      <c r="H65" s="181" t="s">
        <v>19</v>
      </c>
      <c r="I65" s="182"/>
      <c r="J65" s="182"/>
      <c r="K65" s="182"/>
      <c r="L65" s="182"/>
      <c r="M65" s="182"/>
      <c r="N65" s="182"/>
      <c r="O65" s="183"/>
      <c r="P65" s="183"/>
      <c r="Q65" s="183"/>
      <c r="R65" s="183"/>
      <c r="S65" s="183"/>
      <c r="T65" s="183"/>
      <c r="U65" s="183"/>
      <c r="V65" s="183"/>
      <c r="W65" s="183"/>
      <c r="X65" s="56"/>
      <c r="Y65" s="25"/>
    </row>
    <row r="66" spans="1:25" s="141" customFormat="1" ht="116.1" outlineLevel="2" x14ac:dyDescent="0.55000000000000004">
      <c r="A66" s="148">
        <v>56</v>
      </c>
      <c r="B66" s="149" t="s">
        <v>135</v>
      </c>
      <c r="C66" s="138" t="s">
        <v>15</v>
      </c>
      <c r="D66" s="138" t="s">
        <v>439</v>
      </c>
      <c r="E66" s="138" t="s">
        <v>440</v>
      </c>
      <c r="F66" s="132" t="s">
        <v>441</v>
      </c>
      <c r="G66" s="62" t="s">
        <v>318</v>
      </c>
      <c r="H66" s="218" t="s">
        <v>240</v>
      </c>
      <c r="I66" s="163" t="s">
        <v>554</v>
      </c>
      <c r="J66" s="163"/>
      <c r="K66" s="62" t="s">
        <v>499</v>
      </c>
      <c r="L66" s="38">
        <v>1</v>
      </c>
      <c r="M66" s="219">
        <f>IF(COUNT(O66,P66,Q66,R66,S66,T66,U66,V66,W66)&gt;0,SUM(O66,P66,Q66,R66,S66,T66,U66,V66,W66)/COUNT(O66,P66,Q66,R66,S66,T66,U66,V66,W66),"")</f>
        <v>0.95</v>
      </c>
      <c r="N66" s="145"/>
      <c r="O66" s="152">
        <v>1</v>
      </c>
      <c r="P66" s="152">
        <v>0.9</v>
      </c>
      <c r="Q66" s="153"/>
      <c r="R66" s="152"/>
      <c r="S66" s="152"/>
      <c r="T66" s="153"/>
      <c r="U66" s="153"/>
      <c r="V66" s="151"/>
      <c r="W66" s="153"/>
      <c r="X66" s="56"/>
      <c r="Y66" s="25"/>
    </row>
    <row r="67" spans="1:25" s="141" customFormat="1" ht="90.6" outlineLevel="2" thickBot="1" x14ac:dyDescent="0.6">
      <c r="A67" s="148">
        <v>57</v>
      </c>
      <c r="B67" s="149" t="s">
        <v>135</v>
      </c>
      <c r="C67" s="138" t="s">
        <v>15</v>
      </c>
      <c r="D67" s="138" t="s">
        <v>442</v>
      </c>
      <c r="E67" s="138" t="s">
        <v>316</v>
      </c>
      <c r="F67" s="132" t="s">
        <v>443</v>
      </c>
      <c r="G67" s="62" t="s">
        <v>318</v>
      </c>
      <c r="H67" s="218" t="s">
        <v>240</v>
      </c>
      <c r="I67" s="163" t="s">
        <v>555</v>
      </c>
      <c r="J67" s="163"/>
      <c r="K67" s="62" t="s">
        <v>499</v>
      </c>
      <c r="L67" s="38">
        <v>1</v>
      </c>
      <c r="M67" s="219">
        <f>IF(COUNT(O67,P67,Q67,R67,S67,T67,U67,V67,W67)&gt;0,SUM(O67,P67,Q67,R67,S67,T67,U67,V67,W67)/COUNT(O67,P67,Q67,R67,S67,T67,U67,V67,W67),"")</f>
        <v>0.95</v>
      </c>
      <c r="N67" s="145"/>
      <c r="O67" s="154">
        <v>1</v>
      </c>
      <c r="P67" s="154">
        <v>0.9</v>
      </c>
      <c r="Q67" s="155"/>
      <c r="R67" s="154"/>
      <c r="S67" s="154"/>
      <c r="T67" s="155"/>
      <c r="U67" s="155"/>
      <c r="V67" s="156"/>
      <c r="W67" s="155"/>
      <c r="X67" s="56"/>
      <c r="Y67" s="25"/>
    </row>
    <row r="68" spans="1:25" s="141" customFormat="1" ht="14.7" hidden="1" outlineLevel="2" thickBot="1" x14ac:dyDescent="0.6">
      <c r="A68" s="177"/>
      <c r="B68" s="177"/>
      <c r="C68" s="178" t="s">
        <v>15</v>
      </c>
      <c r="D68" s="178" t="s">
        <v>444</v>
      </c>
      <c r="E68" s="179" t="s">
        <v>445</v>
      </c>
      <c r="F68" s="180"/>
      <c r="G68" s="220"/>
      <c r="H68" s="221" t="s">
        <v>19</v>
      </c>
      <c r="I68" s="222"/>
      <c r="J68" s="222"/>
      <c r="K68" s="222"/>
      <c r="L68" s="222"/>
      <c r="M68" s="222"/>
      <c r="N68" s="182"/>
      <c r="O68" s="183"/>
      <c r="P68" s="183"/>
      <c r="Q68" s="183"/>
      <c r="R68" s="183"/>
      <c r="S68" s="183"/>
      <c r="T68" s="183"/>
      <c r="U68" s="183"/>
      <c r="V68" s="183"/>
      <c r="W68" s="183"/>
      <c r="X68" s="56"/>
      <c r="Y68" s="25"/>
    </row>
    <row r="69" spans="1:25" s="141" customFormat="1" ht="77.400000000000006" outlineLevel="2" x14ac:dyDescent="0.55000000000000004">
      <c r="A69" s="148">
        <v>58</v>
      </c>
      <c r="B69" s="149" t="s">
        <v>135</v>
      </c>
      <c r="C69" s="138" t="s">
        <v>15</v>
      </c>
      <c r="D69" s="138" t="s">
        <v>446</v>
      </c>
      <c r="E69" s="138" t="s">
        <v>447</v>
      </c>
      <c r="F69" s="132" t="s">
        <v>448</v>
      </c>
      <c r="G69" s="62" t="s">
        <v>318</v>
      </c>
      <c r="H69" s="218" t="s">
        <v>240</v>
      </c>
      <c r="I69" s="163" t="s">
        <v>556</v>
      </c>
      <c r="J69" s="163"/>
      <c r="K69" s="62" t="s">
        <v>499</v>
      </c>
      <c r="L69" s="38">
        <v>1</v>
      </c>
      <c r="M69" s="219">
        <f>IF(COUNT(O69,P69,Q69,R69,S69,T69,U69,V69,W69)&gt;0,SUM(O69,P69,Q69,R69,S69,T69,U69,V69,W69)/COUNT(O69,P69,Q69,R69,S69,T69,U69,V69,W69),"")</f>
        <v>0.95</v>
      </c>
      <c r="N69" s="145"/>
      <c r="O69" s="152">
        <v>1</v>
      </c>
      <c r="P69" s="152">
        <v>0.9</v>
      </c>
      <c r="Q69" s="153"/>
      <c r="R69" s="152"/>
      <c r="S69" s="152"/>
      <c r="T69" s="153"/>
      <c r="U69" s="153"/>
      <c r="V69" s="151"/>
      <c r="W69" s="153"/>
      <c r="X69" s="56"/>
      <c r="Y69" s="25"/>
    </row>
    <row r="70" spans="1:25" s="141" customFormat="1" ht="51.9" outlineLevel="2" thickBot="1" x14ac:dyDescent="0.6">
      <c r="A70" s="148">
        <v>59</v>
      </c>
      <c r="B70" s="149" t="s">
        <v>135</v>
      </c>
      <c r="C70" s="138" t="s">
        <v>15</v>
      </c>
      <c r="D70" s="138" t="s">
        <v>449</v>
      </c>
      <c r="E70" s="138" t="s">
        <v>450</v>
      </c>
      <c r="F70" s="132" t="s">
        <v>451</v>
      </c>
      <c r="G70" s="62" t="s">
        <v>318</v>
      </c>
      <c r="H70" s="218" t="s">
        <v>240</v>
      </c>
      <c r="I70" s="163" t="s">
        <v>557</v>
      </c>
      <c r="J70" s="163"/>
      <c r="K70" s="62" t="s">
        <v>499</v>
      </c>
      <c r="L70" s="38">
        <v>1</v>
      </c>
      <c r="M70" s="219">
        <f>IF(COUNT(O70,P70,Q70,R70,S70,T70,U70,V70,W70)&gt;0,SUM(O70,P70,Q70,R70,S70,T70,U70,V70,W70)/COUNT(O70,P70,Q70,R70,S70,T70,U70,V70,W70),"")</f>
        <v>0.95</v>
      </c>
      <c r="N70" s="145"/>
      <c r="O70" s="154">
        <v>1</v>
      </c>
      <c r="P70" s="154">
        <v>0.9</v>
      </c>
      <c r="Q70" s="155"/>
      <c r="R70" s="154"/>
      <c r="S70" s="154"/>
      <c r="T70" s="155"/>
      <c r="U70" s="155"/>
      <c r="V70" s="156"/>
      <c r="W70" s="155"/>
      <c r="X70" s="56"/>
      <c r="Y70" s="25"/>
    </row>
    <row r="71" spans="1:25" s="141" customFormat="1" ht="14.7" hidden="1" outlineLevel="2" thickBot="1" x14ac:dyDescent="0.6">
      <c r="A71" s="177"/>
      <c r="B71" s="177"/>
      <c r="C71" s="178" t="s">
        <v>15</v>
      </c>
      <c r="D71" s="178" t="s">
        <v>452</v>
      </c>
      <c r="E71" s="179" t="s">
        <v>403</v>
      </c>
      <c r="F71" s="180"/>
      <c r="G71" s="220"/>
      <c r="H71" s="221" t="s">
        <v>19</v>
      </c>
      <c r="I71" s="220"/>
      <c r="J71" s="220"/>
      <c r="K71" s="222"/>
      <c r="L71" s="222"/>
      <c r="M71" s="222"/>
      <c r="N71" s="182"/>
      <c r="O71" s="183"/>
      <c r="P71" s="183"/>
      <c r="Q71" s="183"/>
      <c r="R71" s="183"/>
      <c r="S71" s="183"/>
      <c r="T71" s="183"/>
      <c r="U71" s="183"/>
      <c r="V71" s="183"/>
      <c r="W71" s="183"/>
      <c r="X71" s="56"/>
      <c r="Y71" s="25"/>
    </row>
    <row r="72" spans="1:25" s="186" customFormat="1" ht="116.4" outlineLevel="2" thickBot="1" x14ac:dyDescent="0.6">
      <c r="A72" s="184">
        <v>60</v>
      </c>
      <c r="B72" s="149" t="s">
        <v>135</v>
      </c>
      <c r="C72" s="35" t="s">
        <v>15</v>
      </c>
      <c r="D72" s="35" t="s">
        <v>453</v>
      </c>
      <c r="E72" s="35" t="s">
        <v>454</v>
      </c>
      <c r="F72" s="185" t="s">
        <v>455</v>
      </c>
      <c r="G72" s="62" t="s">
        <v>318</v>
      </c>
      <c r="H72" s="223" t="s">
        <v>240</v>
      </c>
      <c r="I72" s="224" t="s">
        <v>558</v>
      </c>
      <c r="J72" s="163" t="s">
        <v>426</v>
      </c>
      <c r="K72" s="62" t="s">
        <v>510</v>
      </c>
      <c r="L72" s="70">
        <v>1</v>
      </c>
      <c r="M72" s="219">
        <f>IF(COUNT(O72,P72,Q72,R72,S72,T72,U72,V72,W72)&gt;0,SUM(O72,P72,Q72,R72,S72,T72,U72,V72,W72)/COUNT(O72,P72,Q72,R72,S72,T72,U72,V72,W72),"")</f>
        <v>1</v>
      </c>
      <c r="N72" s="145"/>
      <c r="O72" s="171">
        <v>1</v>
      </c>
      <c r="P72" s="171"/>
      <c r="Q72" s="172"/>
      <c r="R72" s="171"/>
      <c r="S72" s="171"/>
      <c r="T72" s="172"/>
      <c r="U72" s="172"/>
      <c r="V72" s="173"/>
      <c r="W72" s="172"/>
      <c r="X72" s="56"/>
      <c r="Y72" s="25"/>
    </row>
    <row r="73" spans="1:25" s="24" customFormat="1" ht="30" hidden="1" customHeight="1" x14ac:dyDescent="0.55000000000000004">
      <c r="A73" s="262" t="s">
        <v>298</v>
      </c>
      <c r="B73" s="263"/>
      <c r="C73" s="263"/>
      <c r="D73" s="263"/>
      <c r="E73" s="263"/>
      <c r="F73" s="263"/>
      <c r="G73" s="261" t="s">
        <v>490</v>
      </c>
      <c r="H73" s="261"/>
      <c r="I73" s="261"/>
      <c r="J73" s="261"/>
      <c r="K73" s="261"/>
      <c r="L73" s="261"/>
      <c r="M73" s="261"/>
      <c r="N73" s="139"/>
      <c r="O73" s="139"/>
      <c r="P73" s="139"/>
      <c r="Q73" s="139"/>
      <c r="R73" s="139"/>
      <c r="S73" s="139"/>
      <c r="T73" s="139"/>
      <c r="U73" s="139"/>
      <c r="V73" s="139"/>
      <c r="W73" s="139"/>
      <c r="X73" s="140"/>
      <c r="Y73" s="13"/>
    </row>
    <row r="74" spans="1:25" s="24" customFormat="1" ht="21" hidden="1" customHeight="1" outlineLevel="1" x14ac:dyDescent="0.55000000000000004">
      <c r="A74" s="21" t="s">
        <v>46</v>
      </c>
      <c r="B74" s="22"/>
      <c r="C74" s="22"/>
      <c r="D74" s="22"/>
      <c r="E74" s="22"/>
      <c r="F74" s="22"/>
      <c r="G74" s="22"/>
      <c r="H74" s="22" t="s">
        <v>19</v>
      </c>
      <c r="I74" s="22"/>
      <c r="J74" s="22"/>
      <c r="K74" s="22"/>
      <c r="L74" s="22"/>
      <c r="M74" s="22" t="str">
        <f>IF(COUNT(O74,P74,Q74,#REF!,R74,S74,T74,U74,V74,W74,#REF!)&gt;0,SUM(O74,P74,Q74,#REF!,R74,S74,T74,U74,V74,W74,#REF!)/COUNT(O74,P74,Q74,#REF!,R74,S74,T74,U74,V74,W74,#REF!),"")</f>
        <v/>
      </c>
      <c r="N74" s="22"/>
      <c r="O74" s="22"/>
      <c r="P74" s="22"/>
      <c r="Q74" s="22"/>
      <c r="R74" s="22"/>
      <c r="S74" s="22"/>
      <c r="T74" s="22"/>
      <c r="U74" s="22"/>
      <c r="V74" s="22"/>
      <c r="W74" s="22"/>
      <c r="X74" s="23"/>
      <c r="Y74" s="13"/>
    </row>
    <row r="75" spans="1:25" s="50" customFormat="1" ht="103.2" outlineLevel="2" x14ac:dyDescent="0.55000000000000004">
      <c r="A75" s="60">
        <v>102</v>
      </c>
      <c r="B75" s="60" t="s">
        <v>135</v>
      </c>
      <c r="C75" s="67" t="s">
        <v>15</v>
      </c>
      <c r="D75" s="67" t="s">
        <v>54</v>
      </c>
      <c r="E75" s="67" t="s">
        <v>150</v>
      </c>
      <c r="F75" s="83" t="s">
        <v>239</v>
      </c>
      <c r="G75" s="62" t="s">
        <v>85</v>
      </c>
      <c r="H75" s="62" t="s">
        <v>240</v>
      </c>
      <c r="I75" s="62" t="s">
        <v>559</v>
      </c>
      <c r="J75" s="62" t="s">
        <v>184</v>
      </c>
      <c r="K75" s="62" t="s">
        <v>510</v>
      </c>
      <c r="L75" s="38">
        <v>1</v>
      </c>
      <c r="M75" s="219">
        <f>IF(COUNT(O75,P75,Q75,R75,S75,T75,U75,V75,W75)&gt;0,SUM(O75,P75,Q75,R75,S75,T75,U75,V75,W75)/COUNT(O75,P75,Q75,R75,S75,T75,U75,V75,W75),"")</f>
        <v>1</v>
      </c>
      <c r="N75" s="41"/>
      <c r="O75" s="82">
        <v>1</v>
      </c>
      <c r="P75" s="82"/>
      <c r="Q75" s="82"/>
      <c r="R75" s="64"/>
      <c r="S75" s="64"/>
      <c r="T75" s="82"/>
      <c r="U75" s="109"/>
      <c r="V75" s="109"/>
      <c r="W75" s="121"/>
      <c r="X75" s="56"/>
      <c r="Y75" s="25"/>
    </row>
    <row r="76" spans="1:25" s="50" customFormat="1" ht="51.6" outlineLevel="2" x14ac:dyDescent="0.55000000000000004">
      <c r="A76" s="60">
        <v>105</v>
      </c>
      <c r="B76" s="60" t="s">
        <v>135</v>
      </c>
      <c r="C76" s="67" t="s">
        <v>15</v>
      </c>
      <c r="D76" s="67" t="s">
        <v>55</v>
      </c>
      <c r="E76" s="67" t="s">
        <v>195</v>
      </c>
      <c r="F76" s="83" t="s">
        <v>241</v>
      </c>
      <c r="G76" s="62" t="s">
        <v>20</v>
      </c>
      <c r="H76" s="62" t="s">
        <v>240</v>
      </c>
      <c r="I76" s="62" t="s">
        <v>207</v>
      </c>
      <c r="J76" s="62" t="s">
        <v>200</v>
      </c>
      <c r="K76" s="62" t="s">
        <v>499</v>
      </c>
      <c r="L76" s="38">
        <v>1</v>
      </c>
      <c r="M76" s="219">
        <f>IF(COUNT(O76,P76,Q76,R76,S76,T76,U76,V76,W76)&gt;0,SUM(O76,P76,Q76,R76,S76,T76,U76,V76,W76)/COUNT(O76,P76,Q76,R76,S76,T76,U76,V76,W76),"")</f>
        <v>0.95</v>
      </c>
      <c r="N76" s="41"/>
      <c r="O76" s="82">
        <v>1</v>
      </c>
      <c r="P76" s="82">
        <v>0.9</v>
      </c>
      <c r="Q76" s="82"/>
      <c r="R76" s="64"/>
      <c r="S76" s="64"/>
      <c r="T76" s="82"/>
      <c r="U76" s="109"/>
      <c r="V76" s="109"/>
      <c r="W76" s="121"/>
      <c r="X76" s="56"/>
      <c r="Y76" s="25"/>
    </row>
    <row r="77" spans="1:25" s="50" customFormat="1" ht="25.8" outlineLevel="2" x14ac:dyDescent="0.55000000000000004">
      <c r="A77" s="60">
        <v>236</v>
      </c>
      <c r="B77" s="60" t="s">
        <v>135</v>
      </c>
      <c r="C77" s="114" t="s">
        <v>15</v>
      </c>
      <c r="D77" s="114" t="s">
        <v>187</v>
      </c>
      <c r="E77" s="114" t="s">
        <v>188</v>
      </c>
      <c r="F77" s="113" t="s">
        <v>242</v>
      </c>
      <c r="G77" s="62" t="s">
        <v>20</v>
      </c>
      <c r="H77" s="62" t="s">
        <v>240</v>
      </c>
      <c r="I77" s="62" t="s">
        <v>206</v>
      </c>
      <c r="J77" s="62" t="s">
        <v>200</v>
      </c>
      <c r="K77" s="62" t="s">
        <v>499</v>
      </c>
      <c r="L77" s="53">
        <v>1</v>
      </c>
      <c r="M77" s="219">
        <f>IF(COUNT(O77,P77,Q77,R77,S77,T77,U77,V77,W77)&gt;0,SUM(O77,P77,Q77,R77,S77,T77,U77,V77,W77)/COUNT(O77,P77,Q77,R77,S77,T77,U77,V77,W77),"")</f>
        <v>0.95</v>
      </c>
      <c r="N77" s="41"/>
      <c r="O77" s="82">
        <v>1</v>
      </c>
      <c r="P77" s="82">
        <v>0.9</v>
      </c>
      <c r="Q77" s="82"/>
      <c r="R77" s="64"/>
      <c r="S77" s="64"/>
      <c r="T77" s="82"/>
      <c r="U77" s="109"/>
      <c r="V77" s="109"/>
      <c r="W77" s="121"/>
      <c r="X77" s="56"/>
      <c r="Y77" s="25"/>
    </row>
    <row r="78" spans="1:25" s="50" customFormat="1" ht="25.8" outlineLevel="2" x14ac:dyDescent="0.55000000000000004">
      <c r="A78" s="60">
        <v>239</v>
      </c>
      <c r="B78" s="60" t="s">
        <v>135</v>
      </c>
      <c r="C78" s="114" t="s">
        <v>15</v>
      </c>
      <c r="D78" s="128" t="s">
        <v>197</v>
      </c>
      <c r="E78" s="128" t="s">
        <v>198</v>
      </c>
      <c r="F78" s="113" t="s">
        <v>243</v>
      </c>
      <c r="G78" s="62" t="s">
        <v>20</v>
      </c>
      <c r="H78" s="62" t="s">
        <v>240</v>
      </c>
      <c r="I78" s="62" t="s">
        <v>204</v>
      </c>
      <c r="J78" s="62" t="s">
        <v>200</v>
      </c>
      <c r="K78" s="165"/>
      <c r="L78" s="53">
        <v>1</v>
      </c>
      <c r="M78" s="219">
        <f>IF(COUNT(O78,P78,Q78,R78,S78,T78,U78,V78,W78)&gt;0,SUM(O78,P78,Q78,R78,S78,T78,U78,V78,W78)/COUNT(O78,P78,Q78,R78,S78,T78,U78,V78,W78),"")</f>
        <v>0.95</v>
      </c>
      <c r="N78" s="41"/>
      <c r="O78" s="82">
        <v>1</v>
      </c>
      <c r="P78" s="82">
        <v>0.9</v>
      </c>
      <c r="Q78" s="82"/>
      <c r="R78" s="64"/>
      <c r="S78" s="64"/>
      <c r="T78" s="82"/>
      <c r="U78" s="109"/>
      <c r="V78" s="109"/>
      <c r="W78" s="121"/>
      <c r="X78" s="56"/>
      <c r="Y78" s="25"/>
    </row>
    <row r="79" spans="1:25" s="50" customFormat="1" ht="25.8" hidden="1" outlineLevel="2" x14ac:dyDescent="0.55000000000000004">
      <c r="A79" s="60">
        <v>196</v>
      </c>
      <c r="B79" s="60"/>
      <c r="C79" s="74" t="s">
        <v>15</v>
      </c>
      <c r="D79" s="74" t="s">
        <v>151</v>
      </c>
      <c r="E79" s="74" t="s">
        <v>125</v>
      </c>
      <c r="F79" s="83" t="s">
        <v>152</v>
      </c>
      <c r="G79" s="62" t="s">
        <v>125</v>
      </c>
      <c r="H79" s="62" t="s">
        <v>240</v>
      </c>
      <c r="I79" s="62" t="s">
        <v>125</v>
      </c>
      <c r="J79" s="62"/>
      <c r="K79" s="62"/>
      <c r="L79" s="38">
        <f>0.1*2</f>
        <v>0.2</v>
      </c>
      <c r="M79" s="219">
        <f>IF(COUNT(O79,P79,Q79,R79,S79,T79,U79,V79,W79)&gt;0,SUM(O79,P79,Q79,R79,S79,T79,U79,V79,W79)/COUNT(O79,P79,Q79,R79,S79,T79,U79,V79,W79),"")</f>
        <v>0</v>
      </c>
      <c r="N79" s="41"/>
      <c r="O79" s="82"/>
      <c r="P79" s="82">
        <v>0</v>
      </c>
      <c r="Q79" s="82"/>
      <c r="R79" s="64"/>
      <c r="S79" s="64"/>
      <c r="T79" s="82"/>
      <c r="U79" s="109"/>
      <c r="V79" s="109"/>
      <c r="W79" s="121"/>
      <c r="X79" s="56"/>
      <c r="Y79" s="68"/>
    </row>
    <row r="80" spans="1:25" s="24" customFormat="1" ht="21" hidden="1" customHeight="1" outlineLevel="1" x14ac:dyDescent="0.55000000000000004">
      <c r="A80" s="21" t="s">
        <v>47</v>
      </c>
      <c r="B80" s="22"/>
      <c r="C80" s="22"/>
      <c r="D80" s="22"/>
      <c r="E80" s="22"/>
      <c r="F80" s="22"/>
      <c r="G80" s="22"/>
      <c r="H80" s="22" t="s">
        <v>19</v>
      </c>
      <c r="I80" s="22"/>
      <c r="J80" s="22"/>
      <c r="K80" s="22"/>
      <c r="L80" s="22"/>
      <c r="M80" s="22" t="str">
        <f>IF(COUNT(O80,P80,Q80,#REF!,R80,S80,T80,U80,V80,W80,#REF!)&gt;0,SUM(O80,P80,Q80,#REF!,R80,S80,T80,U80,V80,W80,#REF!)/COUNT(O80,P80,Q80,#REF!,R80,S80,T80,U80,V80,W80,#REF!),"")</f>
        <v/>
      </c>
      <c r="N80" s="22"/>
      <c r="O80" s="22"/>
      <c r="P80" s="22"/>
      <c r="Q80" s="22"/>
      <c r="R80" s="22"/>
      <c r="S80" s="22"/>
      <c r="T80" s="22"/>
      <c r="U80" s="119"/>
      <c r="V80" s="119"/>
      <c r="W80" s="21"/>
      <c r="X80" s="23"/>
      <c r="Y80" s="13"/>
    </row>
    <row r="81" spans="1:25" s="24" customFormat="1" ht="21" hidden="1" customHeight="1" outlineLevel="1" x14ac:dyDescent="0.55000000000000004">
      <c r="A81" s="21" t="s">
        <v>48</v>
      </c>
      <c r="B81" s="22"/>
      <c r="C81" s="22"/>
      <c r="D81" s="22"/>
      <c r="E81" s="22"/>
      <c r="F81" s="22"/>
      <c r="G81" s="22"/>
      <c r="H81" s="22" t="s">
        <v>19</v>
      </c>
      <c r="I81" s="22"/>
      <c r="J81" s="22"/>
      <c r="K81" s="22"/>
      <c r="L81" s="22"/>
      <c r="M81" s="22" t="str">
        <f>IF(COUNT(O81,P81,Q81,#REF!,R81,S81,T81,U81,V81,W81,#REF!)&gt;0,SUM(O81,P81,Q81,#REF!,R81,S81,T81,U81,V81,W81,#REF!)/COUNT(O81,P81,Q81,#REF!,R81,S81,T81,U81,V81,W81,#REF!),"")</f>
        <v/>
      </c>
      <c r="N81" s="22"/>
      <c r="O81" s="22"/>
      <c r="P81" s="22"/>
      <c r="Q81" s="22"/>
      <c r="R81" s="22"/>
      <c r="S81" s="22"/>
      <c r="T81" s="22"/>
      <c r="U81" s="22"/>
      <c r="V81" s="22"/>
      <c r="W81" s="22"/>
      <c r="X81" s="23"/>
      <c r="Y81" s="13"/>
    </row>
    <row r="82" spans="1:25" s="50" customFormat="1" ht="51.6" outlineLevel="2" x14ac:dyDescent="0.55000000000000004">
      <c r="A82" s="238">
        <v>83</v>
      </c>
      <c r="B82" s="238" t="s">
        <v>135</v>
      </c>
      <c r="C82" s="242" t="s">
        <v>15</v>
      </c>
      <c r="D82" s="242" t="s">
        <v>49</v>
      </c>
      <c r="E82" s="242" t="s">
        <v>88</v>
      </c>
      <c r="F82" s="247" t="s">
        <v>244</v>
      </c>
      <c r="G82" s="242" t="s">
        <v>85</v>
      </c>
      <c r="H82" s="242" t="s">
        <v>240</v>
      </c>
      <c r="I82" s="242" t="s">
        <v>154</v>
      </c>
      <c r="J82" s="242" t="s">
        <v>591</v>
      </c>
      <c r="K82" s="242" t="s">
        <v>584</v>
      </c>
      <c r="L82" s="53">
        <v>1</v>
      </c>
      <c r="M82" s="219">
        <f t="shared" ref="M82:M109" si="2">IF(COUNT(O82,P82,Q82,R82,S82,T82,U82,V82,W82)&gt;0,SUM(O82,P82,Q82,R82,S82,T82,U82,V82,W82)/COUNT(O82,P82,Q82,R82,S82,T82,U82,V82,W82),"")</f>
        <v>0.95</v>
      </c>
      <c r="N82" s="41"/>
      <c r="O82" s="82">
        <v>1</v>
      </c>
      <c r="P82" s="82">
        <v>0.9</v>
      </c>
      <c r="Q82" s="82"/>
      <c r="R82" s="64"/>
      <c r="S82" s="64"/>
      <c r="T82" s="82"/>
      <c r="U82" s="109"/>
      <c r="V82" s="109"/>
      <c r="W82" s="121"/>
      <c r="X82" s="56"/>
      <c r="Y82" s="25"/>
    </row>
    <row r="83" spans="1:25" s="50" customFormat="1" ht="147" customHeight="1" outlineLevel="2" x14ac:dyDescent="0.55000000000000004">
      <c r="A83" s="238">
        <v>115</v>
      </c>
      <c r="B83" s="238" t="s">
        <v>135</v>
      </c>
      <c r="C83" s="242" t="s">
        <v>15</v>
      </c>
      <c r="D83" s="242" t="s">
        <v>56</v>
      </c>
      <c r="E83" s="242" t="s">
        <v>124</v>
      </c>
      <c r="F83" s="247" t="s">
        <v>245</v>
      </c>
      <c r="G83" s="242" t="s">
        <v>23</v>
      </c>
      <c r="H83" s="242" t="s">
        <v>240</v>
      </c>
      <c r="I83" s="242" t="s">
        <v>208</v>
      </c>
      <c r="J83" s="242" t="s">
        <v>592</v>
      </c>
      <c r="K83" s="242" t="s">
        <v>585</v>
      </c>
      <c r="L83" s="53">
        <v>1</v>
      </c>
      <c r="M83" s="219">
        <f t="shared" si="2"/>
        <v>0.95</v>
      </c>
      <c r="N83" s="41"/>
      <c r="O83" s="82">
        <v>1</v>
      </c>
      <c r="P83" s="82">
        <v>0.9</v>
      </c>
      <c r="Q83" s="82"/>
      <c r="R83" s="64"/>
      <c r="S83" s="64"/>
      <c r="T83" s="82"/>
      <c r="U83" s="109"/>
      <c r="V83" s="109"/>
      <c r="W83" s="121"/>
      <c r="X83" s="56"/>
      <c r="Y83" s="25"/>
    </row>
    <row r="84" spans="1:25" s="50" customFormat="1" ht="74.25" customHeight="1" outlineLevel="2" x14ac:dyDescent="0.55000000000000004">
      <c r="A84" s="60">
        <v>184</v>
      </c>
      <c r="B84" s="60" t="s">
        <v>135</v>
      </c>
      <c r="C84" s="71" t="s">
        <v>15</v>
      </c>
      <c r="D84" s="71" t="s">
        <v>57</v>
      </c>
      <c r="E84" s="71" t="s">
        <v>169</v>
      </c>
      <c r="F84" s="83" t="s">
        <v>246</v>
      </c>
      <c r="G84" s="62" t="s">
        <v>23</v>
      </c>
      <c r="H84" s="62" t="s">
        <v>240</v>
      </c>
      <c r="I84" s="62" t="s">
        <v>209</v>
      </c>
      <c r="J84" s="62"/>
      <c r="K84" s="62" t="s">
        <v>499</v>
      </c>
      <c r="L84" s="53">
        <v>1</v>
      </c>
      <c r="M84" s="219">
        <f t="shared" si="2"/>
        <v>0.95</v>
      </c>
      <c r="N84" s="41"/>
      <c r="O84" s="82">
        <v>1</v>
      </c>
      <c r="P84" s="82">
        <v>0.9</v>
      </c>
      <c r="Q84" s="82"/>
      <c r="R84" s="64"/>
      <c r="S84" s="64"/>
      <c r="T84" s="82"/>
      <c r="U84" s="109"/>
      <c r="V84" s="109"/>
      <c r="W84" s="121"/>
      <c r="X84" s="56"/>
      <c r="Y84" s="25"/>
    </row>
    <row r="85" spans="1:25" s="50" customFormat="1" ht="77.25" customHeight="1" outlineLevel="2" x14ac:dyDescent="0.55000000000000004">
      <c r="A85" s="60">
        <v>191</v>
      </c>
      <c r="B85" s="60" t="s">
        <v>135</v>
      </c>
      <c r="C85" s="72" t="s">
        <v>15</v>
      </c>
      <c r="D85" s="72" t="s">
        <v>58</v>
      </c>
      <c r="E85" s="72" t="s">
        <v>170</v>
      </c>
      <c r="F85" s="83" t="s">
        <v>247</v>
      </c>
      <c r="G85" s="62" t="s">
        <v>23</v>
      </c>
      <c r="H85" s="62" t="s">
        <v>240</v>
      </c>
      <c r="I85" s="62" t="s">
        <v>210</v>
      </c>
      <c r="J85" s="62"/>
      <c r="K85" s="62" t="s">
        <v>499</v>
      </c>
      <c r="L85" s="53">
        <v>1</v>
      </c>
      <c r="M85" s="219">
        <f t="shared" si="2"/>
        <v>0.95</v>
      </c>
      <c r="N85" s="41"/>
      <c r="O85" s="82">
        <v>1</v>
      </c>
      <c r="P85" s="82">
        <v>0.9</v>
      </c>
      <c r="Q85" s="82"/>
      <c r="R85" s="64"/>
      <c r="S85" s="64"/>
      <c r="T85" s="82"/>
      <c r="U85" s="109"/>
      <c r="V85" s="109"/>
      <c r="W85" s="121"/>
      <c r="X85" s="56"/>
      <c r="Y85" s="25"/>
    </row>
    <row r="86" spans="1:25" s="50" customFormat="1" ht="103.2" outlineLevel="2" x14ac:dyDescent="0.55000000000000004">
      <c r="A86" s="238">
        <v>116</v>
      </c>
      <c r="B86" s="238" t="s">
        <v>135</v>
      </c>
      <c r="C86" s="242" t="s">
        <v>15</v>
      </c>
      <c r="D86" s="242" t="s">
        <v>59</v>
      </c>
      <c r="E86" s="242" t="s">
        <v>171</v>
      </c>
      <c r="F86" s="247" t="s">
        <v>248</v>
      </c>
      <c r="G86" s="242" t="s">
        <v>85</v>
      </c>
      <c r="H86" s="242" t="s">
        <v>240</v>
      </c>
      <c r="I86" s="242" t="s">
        <v>211</v>
      </c>
      <c r="J86" s="242" t="s">
        <v>593</v>
      </c>
      <c r="K86" s="242" t="s">
        <v>586</v>
      </c>
      <c r="L86" s="53">
        <v>1</v>
      </c>
      <c r="M86" s="219">
        <f t="shared" si="2"/>
        <v>0.95</v>
      </c>
      <c r="N86" s="41"/>
      <c r="O86" s="82">
        <v>1</v>
      </c>
      <c r="P86" s="82">
        <v>0.9</v>
      </c>
      <c r="Q86" s="82"/>
      <c r="R86" s="64"/>
      <c r="S86" s="64"/>
      <c r="T86" s="82"/>
      <c r="U86" s="109"/>
      <c r="V86" s="109"/>
      <c r="W86" s="121"/>
      <c r="X86" s="56"/>
      <c r="Y86" s="25"/>
    </row>
    <row r="87" spans="1:25" s="50" customFormat="1" ht="38.700000000000003" outlineLevel="2" x14ac:dyDescent="0.55000000000000004">
      <c r="A87" s="60">
        <v>185</v>
      </c>
      <c r="B87" s="60" t="s">
        <v>135</v>
      </c>
      <c r="C87" s="72" t="s">
        <v>15</v>
      </c>
      <c r="D87" s="72" t="s">
        <v>60</v>
      </c>
      <c r="E87" s="71" t="s">
        <v>172</v>
      </c>
      <c r="F87" s="83" t="s">
        <v>249</v>
      </c>
      <c r="G87" s="62" t="s">
        <v>85</v>
      </c>
      <c r="H87" s="62" t="s">
        <v>240</v>
      </c>
      <c r="I87" s="62" t="s">
        <v>212</v>
      </c>
      <c r="J87" s="62"/>
      <c r="K87" s="62" t="s">
        <v>499</v>
      </c>
      <c r="L87" s="53">
        <v>1</v>
      </c>
      <c r="M87" s="219">
        <f t="shared" si="2"/>
        <v>0.95</v>
      </c>
      <c r="N87" s="41"/>
      <c r="O87" s="82">
        <v>1</v>
      </c>
      <c r="P87" s="82">
        <v>0.9</v>
      </c>
      <c r="Q87" s="82"/>
      <c r="R87" s="64"/>
      <c r="S87" s="64"/>
      <c r="T87" s="82"/>
      <c r="U87" s="109"/>
      <c r="V87" s="109"/>
      <c r="W87" s="121"/>
      <c r="X87" s="56"/>
      <c r="Y87" s="25"/>
    </row>
    <row r="88" spans="1:25" s="50" customFormat="1" ht="38.700000000000003" outlineLevel="2" x14ac:dyDescent="0.55000000000000004">
      <c r="A88" s="60">
        <v>192</v>
      </c>
      <c r="B88" s="60" t="s">
        <v>135</v>
      </c>
      <c r="C88" s="72" t="s">
        <v>15</v>
      </c>
      <c r="D88" s="72" t="s">
        <v>61</v>
      </c>
      <c r="E88" s="72" t="s">
        <v>173</v>
      </c>
      <c r="F88" s="83" t="s">
        <v>250</v>
      </c>
      <c r="G88" s="62" t="s">
        <v>85</v>
      </c>
      <c r="H88" s="62" t="s">
        <v>240</v>
      </c>
      <c r="I88" s="62" t="s">
        <v>213</v>
      </c>
      <c r="J88" s="62"/>
      <c r="K88" s="62" t="s">
        <v>499</v>
      </c>
      <c r="L88" s="53">
        <v>1</v>
      </c>
      <c r="M88" s="219">
        <f t="shared" si="2"/>
        <v>0.95</v>
      </c>
      <c r="N88" s="41"/>
      <c r="O88" s="82">
        <v>1</v>
      </c>
      <c r="P88" s="82">
        <v>0.9</v>
      </c>
      <c r="Q88" s="82"/>
      <c r="R88" s="64"/>
      <c r="S88" s="64"/>
      <c r="T88" s="82"/>
      <c r="U88" s="109"/>
      <c r="V88" s="109"/>
      <c r="W88" s="121"/>
      <c r="X88" s="56"/>
      <c r="Y88" s="25"/>
    </row>
    <row r="89" spans="1:25" s="50" customFormat="1" ht="103.2" outlineLevel="2" x14ac:dyDescent="0.55000000000000004">
      <c r="A89" s="238">
        <v>117</v>
      </c>
      <c r="B89" s="238" t="s">
        <v>135</v>
      </c>
      <c r="C89" s="242" t="s">
        <v>15</v>
      </c>
      <c r="D89" s="242" t="s">
        <v>62</v>
      </c>
      <c r="E89" s="242" t="s">
        <v>174</v>
      </c>
      <c r="F89" s="247" t="s">
        <v>251</v>
      </c>
      <c r="G89" s="242" t="s">
        <v>85</v>
      </c>
      <c r="H89" s="242" t="s">
        <v>240</v>
      </c>
      <c r="I89" s="242" t="s">
        <v>214</v>
      </c>
      <c r="J89" s="242" t="s">
        <v>594</v>
      </c>
      <c r="K89" s="242" t="s">
        <v>587</v>
      </c>
      <c r="L89" s="53">
        <v>1</v>
      </c>
      <c r="M89" s="219">
        <f t="shared" si="2"/>
        <v>0.95</v>
      </c>
      <c r="N89" s="41"/>
      <c r="O89" s="82">
        <v>1</v>
      </c>
      <c r="P89" s="82">
        <v>0.9</v>
      </c>
      <c r="Q89" s="82"/>
      <c r="R89" s="64"/>
      <c r="S89" s="64"/>
      <c r="T89" s="82"/>
      <c r="U89" s="109"/>
      <c r="V89" s="109"/>
      <c r="W89" s="121"/>
      <c r="X89" s="56"/>
      <c r="Y89" s="25"/>
    </row>
    <row r="90" spans="1:25" s="50" customFormat="1" ht="38.700000000000003" outlineLevel="2" x14ac:dyDescent="0.55000000000000004">
      <c r="A90" s="60">
        <v>186</v>
      </c>
      <c r="B90" s="60" t="s">
        <v>135</v>
      </c>
      <c r="C90" s="72" t="s">
        <v>15</v>
      </c>
      <c r="D90" s="72" t="s">
        <v>63</v>
      </c>
      <c r="E90" s="71" t="s">
        <v>175</v>
      </c>
      <c r="F90" s="83" t="s">
        <v>252</v>
      </c>
      <c r="G90" s="62" t="s">
        <v>85</v>
      </c>
      <c r="H90" s="62" t="s">
        <v>240</v>
      </c>
      <c r="I90" s="62" t="s">
        <v>215</v>
      </c>
      <c r="J90" s="62"/>
      <c r="K90" s="62" t="s">
        <v>499</v>
      </c>
      <c r="L90" s="53">
        <v>1</v>
      </c>
      <c r="M90" s="219">
        <f t="shared" si="2"/>
        <v>0.95</v>
      </c>
      <c r="N90" s="41"/>
      <c r="O90" s="82">
        <v>1</v>
      </c>
      <c r="P90" s="82">
        <v>0.9</v>
      </c>
      <c r="Q90" s="82"/>
      <c r="R90" s="64"/>
      <c r="S90" s="64"/>
      <c r="T90" s="82"/>
      <c r="U90" s="109"/>
      <c r="V90" s="109"/>
      <c r="W90" s="121"/>
      <c r="X90" s="56"/>
      <c r="Y90" s="25"/>
    </row>
    <row r="91" spans="1:25" s="50" customFormat="1" ht="38.700000000000003" outlineLevel="2" x14ac:dyDescent="0.55000000000000004">
      <c r="A91" s="60">
        <v>193</v>
      </c>
      <c r="B91" s="60" t="s">
        <v>135</v>
      </c>
      <c r="C91" s="72" t="s">
        <v>15</v>
      </c>
      <c r="D91" s="72" t="s">
        <v>64</v>
      </c>
      <c r="E91" s="72" t="s">
        <v>176</v>
      </c>
      <c r="F91" s="83" t="s">
        <v>253</v>
      </c>
      <c r="G91" s="62" t="s">
        <v>85</v>
      </c>
      <c r="H91" s="62" t="s">
        <v>240</v>
      </c>
      <c r="I91" s="62" t="s">
        <v>216</v>
      </c>
      <c r="J91" s="62"/>
      <c r="K91" s="62" t="s">
        <v>499</v>
      </c>
      <c r="L91" s="53">
        <v>1</v>
      </c>
      <c r="M91" s="219">
        <f t="shared" si="2"/>
        <v>0.95</v>
      </c>
      <c r="N91" s="41"/>
      <c r="O91" s="82">
        <v>1</v>
      </c>
      <c r="P91" s="82">
        <v>0.9</v>
      </c>
      <c r="Q91" s="82"/>
      <c r="R91" s="64"/>
      <c r="S91" s="64"/>
      <c r="T91" s="82"/>
      <c r="U91" s="109"/>
      <c r="V91" s="109"/>
      <c r="W91" s="121"/>
      <c r="X91" s="56"/>
      <c r="Y91" s="25"/>
    </row>
    <row r="92" spans="1:25" s="50" customFormat="1" ht="160.5" customHeight="1" outlineLevel="2" x14ac:dyDescent="0.55000000000000004">
      <c r="A92" s="60">
        <v>118</v>
      </c>
      <c r="B92" s="60" t="s">
        <v>135</v>
      </c>
      <c r="C92" s="71" t="s">
        <v>15</v>
      </c>
      <c r="D92" s="72" t="s">
        <v>65</v>
      </c>
      <c r="E92" s="67" t="s">
        <v>68</v>
      </c>
      <c r="F92" s="83" t="s">
        <v>254</v>
      </c>
      <c r="G92" s="62" t="s">
        <v>85</v>
      </c>
      <c r="H92" s="62" t="s">
        <v>240</v>
      </c>
      <c r="I92" s="62" t="s">
        <v>560</v>
      </c>
      <c r="J92" s="62"/>
      <c r="K92" s="62" t="s">
        <v>510</v>
      </c>
      <c r="L92" s="53">
        <v>1</v>
      </c>
      <c r="M92" s="219">
        <f t="shared" si="2"/>
        <v>1</v>
      </c>
      <c r="N92" s="41"/>
      <c r="O92" s="82">
        <v>1</v>
      </c>
      <c r="P92" s="82"/>
      <c r="Q92" s="82"/>
      <c r="R92" s="64"/>
      <c r="S92" s="64"/>
      <c r="T92" s="82"/>
      <c r="U92" s="109"/>
      <c r="V92" s="109"/>
      <c r="W92" s="121"/>
      <c r="X92" s="56"/>
      <c r="Y92" s="25"/>
    </row>
    <row r="93" spans="1:25" s="50" customFormat="1" ht="135" customHeight="1" outlineLevel="2" x14ac:dyDescent="0.55000000000000004">
      <c r="A93" s="60">
        <v>119</v>
      </c>
      <c r="B93" s="60" t="s">
        <v>135</v>
      </c>
      <c r="C93" s="71" t="s">
        <v>15</v>
      </c>
      <c r="D93" s="72" t="s">
        <v>66</v>
      </c>
      <c r="E93" s="67" t="s">
        <v>69</v>
      </c>
      <c r="F93" s="83" t="s">
        <v>255</v>
      </c>
      <c r="G93" s="62" t="s">
        <v>85</v>
      </c>
      <c r="H93" s="62" t="s">
        <v>240</v>
      </c>
      <c r="I93" s="62" t="s">
        <v>511</v>
      </c>
      <c r="J93" s="62"/>
      <c r="K93" s="62" t="s">
        <v>510</v>
      </c>
      <c r="L93" s="53">
        <v>1</v>
      </c>
      <c r="M93" s="219">
        <f t="shared" si="2"/>
        <v>1</v>
      </c>
      <c r="N93" s="41"/>
      <c r="O93" s="82">
        <v>1</v>
      </c>
      <c r="P93" s="82"/>
      <c r="Q93" s="82"/>
      <c r="R93" s="64"/>
      <c r="S93" s="64"/>
      <c r="T93" s="82"/>
      <c r="U93" s="109"/>
      <c r="V93" s="109"/>
      <c r="W93" s="121"/>
      <c r="X93" s="56"/>
      <c r="Y93" s="25"/>
    </row>
    <row r="94" spans="1:25" s="50" customFormat="1" ht="150" customHeight="1" outlineLevel="2" x14ac:dyDescent="0.55000000000000004">
      <c r="A94" s="100">
        <v>200</v>
      </c>
      <c r="B94" s="100" t="s">
        <v>135</v>
      </c>
      <c r="C94" s="75" t="s">
        <v>15</v>
      </c>
      <c r="D94" s="75" t="s">
        <v>146</v>
      </c>
      <c r="E94" s="75" t="s">
        <v>70</v>
      </c>
      <c r="F94" s="101" t="s">
        <v>256</v>
      </c>
      <c r="G94" s="225" t="s">
        <v>23</v>
      </c>
      <c r="H94" s="225" t="s">
        <v>240</v>
      </c>
      <c r="I94" s="62" t="s">
        <v>202</v>
      </c>
      <c r="J94" s="62"/>
      <c r="K94" s="62" t="s">
        <v>499</v>
      </c>
      <c r="L94" s="53">
        <v>1</v>
      </c>
      <c r="M94" s="219">
        <f t="shared" si="2"/>
        <v>0.95</v>
      </c>
      <c r="N94" s="41"/>
      <c r="O94" s="82">
        <v>1</v>
      </c>
      <c r="P94" s="82">
        <v>0.9</v>
      </c>
      <c r="Q94" s="82"/>
      <c r="R94" s="64"/>
      <c r="S94" s="64"/>
      <c r="T94" s="82"/>
      <c r="U94" s="109"/>
      <c r="V94" s="109"/>
      <c r="W94" s="121"/>
      <c r="X94" s="56"/>
      <c r="Y94" s="25"/>
    </row>
    <row r="95" spans="1:25" s="50" customFormat="1" ht="116.1" outlineLevel="2" x14ac:dyDescent="0.55000000000000004">
      <c r="A95" s="249">
        <v>123</v>
      </c>
      <c r="B95" s="249" t="s">
        <v>135</v>
      </c>
      <c r="C95" s="250" t="s">
        <v>15</v>
      </c>
      <c r="D95" s="250" t="s">
        <v>67</v>
      </c>
      <c r="E95" s="250" t="s">
        <v>71</v>
      </c>
      <c r="F95" s="251" t="s">
        <v>257</v>
      </c>
      <c r="G95" s="250" t="s">
        <v>85</v>
      </c>
      <c r="H95" s="250" t="s">
        <v>240</v>
      </c>
      <c r="I95" s="242" t="s">
        <v>161</v>
      </c>
      <c r="J95" s="242" t="s">
        <v>592</v>
      </c>
      <c r="K95" s="242" t="s">
        <v>588</v>
      </c>
      <c r="L95" s="53">
        <v>1</v>
      </c>
      <c r="M95" s="219">
        <f t="shared" si="2"/>
        <v>0.95</v>
      </c>
      <c r="N95" s="41"/>
      <c r="O95" s="82">
        <v>1</v>
      </c>
      <c r="P95" s="82">
        <v>0.9</v>
      </c>
      <c r="Q95" s="82"/>
      <c r="R95" s="64"/>
      <c r="S95" s="64"/>
      <c r="T95" s="82"/>
      <c r="U95" s="109"/>
      <c r="V95" s="109"/>
      <c r="W95" s="121"/>
      <c r="X95" s="56"/>
      <c r="Y95" s="25"/>
    </row>
    <row r="96" spans="1:25" s="50" customFormat="1" ht="129" outlineLevel="2" x14ac:dyDescent="0.55000000000000004">
      <c r="A96" s="100">
        <v>124</v>
      </c>
      <c r="B96" s="100" t="s">
        <v>135</v>
      </c>
      <c r="C96" s="75" t="s">
        <v>15</v>
      </c>
      <c r="D96" s="75" t="s">
        <v>117</v>
      </c>
      <c r="E96" s="75" t="s">
        <v>72</v>
      </c>
      <c r="F96" s="101" t="s">
        <v>258</v>
      </c>
      <c r="G96" s="225" t="s">
        <v>85</v>
      </c>
      <c r="H96" s="225" t="s">
        <v>240</v>
      </c>
      <c r="I96" s="62" t="s">
        <v>219</v>
      </c>
      <c r="J96" s="62"/>
      <c r="K96" s="62" t="s">
        <v>499</v>
      </c>
      <c r="L96" s="53">
        <v>1</v>
      </c>
      <c r="M96" s="219">
        <f t="shared" si="2"/>
        <v>0.95</v>
      </c>
      <c r="N96" s="41"/>
      <c r="O96" s="82">
        <v>1</v>
      </c>
      <c r="P96" s="82">
        <v>0.9</v>
      </c>
      <c r="Q96" s="82"/>
      <c r="R96" s="64"/>
      <c r="S96" s="64"/>
      <c r="T96" s="82"/>
      <c r="U96" s="109"/>
      <c r="V96" s="109"/>
      <c r="W96" s="121"/>
      <c r="X96" s="56"/>
      <c r="Y96" s="25"/>
    </row>
    <row r="97" spans="1:25" s="50" customFormat="1" ht="103.2" outlineLevel="2" x14ac:dyDescent="0.55000000000000004">
      <c r="A97" s="100">
        <v>125</v>
      </c>
      <c r="B97" s="100" t="s">
        <v>135</v>
      </c>
      <c r="C97" s="75" t="s">
        <v>15</v>
      </c>
      <c r="D97" s="75" t="s">
        <v>118</v>
      </c>
      <c r="E97" s="75" t="s">
        <v>73</v>
      </c>
      <c r="F97" s="101" t="s">
        <v>259</v>
      </c>
      <c r="G97" s="225" t="s">
        <v>85</v>
      </c>
      <c r="H97" s="225" t="s">
        <v>240</v>
      </c>
      <c r="I97" s="62" t="s">
        <v>217</v>
      </c>
      <c r="J97" s="62"/>
      <c r="K97" s="62" t="s">
        <v>499</v>
      </c>
      <c r="L97" s="53">
        <v>1</v>
      </c>
      <c r="M97" s="219">
        <f t="shared" si="2"/>
        <v>0.93333333333333324</v>
      </c>
      <c r="N97" s="41"/>
      <c r="O97" s="82">
        <v>1</v>
      </c>
      <c r="P97" s="82">
        <v>0.9</v>
      </c>
      <c r="Q97" s="82">
        <v>0.9</v>
      </c>
      <c r="R97" s="64"/>
      <c r="S97" s="64"/>
      <c r="T97" s="82"/>
      <c r="U97" s="109"/>
      <c r="V97" s="109"/>
      <c r="W97" s="121"/>
      <c r="X97" s="56"/>
      <c r="Y97" s="25"/>
    </row>
    <row r="98" spans="1:25" s="50" customFormat="1" ht="103.2" outlineLevel="2" x14ac:dyDescent="0.55000000000000004">
      <c r="A98" s="100">
        <v>126</v>
      </c>
      <c r="B98" s="100" t="s">
        <v>135</v>
      </c>
      <c r="C98" s="75" t="s">
        <v>15</v>
      </c>
      <c r="D98" s="75" t="s">
        <v>119</v>
      </c>
      <c r="E98" s="75" t="s">
        <v>177</v>
      </c>
      <c r="F98" s="101" t="s">
        <v>260</v>
      </c>
      <c r="G98" s="225" t="s">
        <v>85</v>
      </c>
      <c r="H98" s="225" t="s">
        <v>240</v>
      </c>
      <c r="I98" s="62" t="s">
        <v>218</v>
      </c>
      <c r="J98" s="62"/>
      <c r="K98" s="62" t="s">
        <v>499</v>
      </c>
      <c r="L98" s="53">
        <v>1</v>
      </c>
      <c r="M98" s="219">
        <f t="shared" si="2"/>
        <v>0.85</v>
      </c>
      <c r="N98" s="41"/>
      <c r="O98" s="82">
        <v>1</v>
      </c>
      <c r="P98" s="82">
        <v>0.7</v>
      </c>
      <c r="Q98" s="82"/>
      <c r="R98" s="64"/>
      <c r="S98" s="64"/>
      <c r="T98" s="82"/>
      <c r="U98" s="109"/>
      <c r="V98" s="109"/>
      <c r="W98" s="121"/>
      <c r="X98" s="56"/>
      <c r="Y98" s="25"/>
    </row>
    <row r="99" spans="1:25" s="50" customFormat="1" ht="204.75" customHeight="1" outlineLevel="2" x14ac:dyDescent="0.55000000000000004">
      <c r="A99" s="238">
        <v>127</v>
      </c>
      <c r="B99" s="238" t="s">
        <v>135</v>
      </c>
      <c r="C99" s="242" t="s">
        <v>15</v>
      </c>
      <c r="D99" s="242" t="s">
        <v>120</v>
      </c>
      <c r="E99" s="242" t="s">
        <v>74</v>
      </c>
      <c r="F99" s="247" t="s">
        <v>261</v>
      </c>
      <c r="G99" s="242" t="s">
        <v>85</v>
      </c>
      <c r="H99" s="242" t="s">
        <v>240</v>
      </c>
      <c r="I99" s="242" t="s">
        <v>220</v>
      </c>
      <c r="J99" s="242" t="s">
        <v>595</v>
      </c>
      <c r="K99" s="242" t="s">
        <v>589</v>
      </c>
      <c r="L99" s="53">
        <v>1</v>
      </c>
      <c r="M99" s="219">
        <f t="shared" si="2"/>
        <v>0.9</v>
      </c>
      <c r="N99" s="41"/>
      <c r="O99" s="82">
        <v>1</v>
      </c>
      <c r="P99" s="82">
        <v>0.8</v>
      </c>
      <c r="Q99" s="82"/>
      <c r="R99" s="64"/>
      <c r="S99" s="64"/>
      <c r="T99" s="82"/>
      <c r="U99" s="109"/>
      <c r="V99" s="109"/>
      <c r="W99" s="121"/>
      <c r="X99" s="56"/>
      <c r="Y99" s="25"/>
    </row>
    <row r="100" spans="1:25" s="107" customFormat="1" ht="171.75" customHeight="1" outlineLevel="2" x14ac:dyDescent="0.55000000000000004">
      <c r="A100" s="100">
        <v>128</v>
      </c>
      <c r="B100" s="100" t="s">
        <v>135</v>
      </c>
      <c r="C100" s="75" t="s">
        <v>15</v>
      </c>
      <c r="D100" s="75" t="s">
        <v>121</v>
      </c>
      <c r="E100" s="75" t="s">
        <v>75</v>
      </c>
      <c r="F100" s="101" t="s">
        <v>262</v>
      </c>
      <c r="G100" s="225" t="s">
        <v>85</v>
      </c>
      <c r="H100" s="225" t="s">
        <v>240</v>
      </c>
      <c r="I100" s="225" t="s">
        <v>221</v>
      </c>
      <c r="J100" s="225"/>
      <c r="K100" s="62" t="s">
        <v>499</v>
      </c>
      <c r="L100" s="53">
        <v>1</v>
      </c>
      <c r="M100" s="219">
        <f t="shared" si="2"/>
        <v>0.93333333333333324</v>
      </c>
      <c r="N100" s="41"/>
      <c r="O100" s="104">
        <v>1</v>
      </c>
      <c r="P100" s="104">
        <v>0.9</v>
      </c>
      <c r="Q100" s="104">
        <v>0.9</v>
      </c>
      <c r="R100" s="105"/>
      <c r="S100" s="105"/>
      <c r="T100" s="104"/>
      <c r="U100" s="120"/>
      <c r="V100" s="120"/>
      <c r="W100" s="122"/>
      <c r="X100" s="106"/>
      <c r="Y100" s="41"/>
    </row>
    <row r="101" spans="1:25" s="50" customFormat="1" ht="189.75" customHeight="1" outlineLevel="2" x14ac:dyDescent="0.55000000000000004">
      <c r="A101" s="60">
        <v>129</v>
      </c>
      <c r="B101" s="60" t="s">
        <v>135</v>
      </c>
      <c r="C101" s="67" t="s">
        <v>15</v>
      </c>
      <c r="D101" s="72" t="s">
        <v>122</v>
      </c>
      <c r="E101" s="67" t="s">
        <v>178</v>
      </c>
      <c r="F101" s="83" t="s">
        <v>263</v>
      </c>
      <c r="G101" s="62" t="s">
        <v>85</v>
      </c>
      <c r="H101" s="62" t="s">
        <v>240</v>
      </c>
      <c r="I101" s="62" t="s">
        <v>222</v>
      </c>
      <c r="J101" s="62"/>
      <c r="K101" s="62" t="s">
        <v>499</v>
      </c>
      <c r="L101" s="53">
        <v>1</v>
      </c>
      <c r="M101" s="219">
        <f t="shared" si="2"/>
        <v>0.85</v>
      </c>
      <c r="N101" s="41"/>
      <c r="O101" s="82">
        <v>1</v>
      </c>
      <c r="P101" s="82">
        <v>0.7</v>
      </c>
      <c r="Q101" s="82"/>
      <c r="R101" s="64"/>
      <c r="S101" s="64"/>
      <c r="T101" s="82"/>
      <c r="U101" s="109"/>
      <c r="V101" s="109"/>
      <c r="W101" s="121"/>
      <c r="X101" s="56"/>
      <c r="Y101" s="25"/>
    </row>
    <row r="102" spans="1:25" s="50" customFormat="1" ht="77.400000000000006" outlineLevel="2" x14ac:dyDescent="0.55000000000000004">
      <c r="A102" s="60">
        <v>134</v>
      </c>
      <c r="B102" s="60" t="s">
        <v>135</v>
      </c>
      <c r="C102" s="67" t="s">
        <v>15</v>
      </c>
      <c r="D102" s="72" t="s">
        <v>123</v>
      </c>
      <c r="E102" s="67" t="s">
        <v>194</v>
      </c>
      <c r="F102" s="83" t="s">
        <v>264</v>
      </c>
      <c r="G102" s="62" t="s">
        <v>24</v>
      </c>
      <c r="H102" s="62" t="s">
        <v>240</v>
      </c>
      <c r="I102" s="62" t="s">
        <v>189</v>
      </c>
      <c r="J102" s="62"/>
      <c r="K102" s="62" t="s">
        <v>499</v>
      </c>
      <c r="L102" s="53">
        <v>1</v>
      </c>
      <c r="M102" s="219">
        <f t="shared" si="2"/>
        <v>0.95</v>
      </c>
      <c r="N102" s="41"/>
      <c r="O102" s="82">
        <v>1</v>
      </c>
      <c r="P102" s="82">
        <v>0.9</v>
      </c>
      <c r="Q102" s="82"/>
      <c r="R102" s="64"/>
      <c r="S102" s="64"/>
      <c r="T102" s="82"/>
      <c r="U102" s="109"/>
      <c r="V102" s="109"/>
      <c r="W102" s="121"/>
      <c r="X102" s="56"/>
      <c r="Y102" s="25"/>
    </row>
    <row r="103" spans="1:25" s="50" customFormat="1" ht="129" outlineLevel="2" x14ac:dyDescent="0.55000000000000004">
      <c r="A103" s="60">
        <v>84</v>
      </c>
      <c r="B103" s="60" t="s">
        <v>135</v>
      </c>
      <c r="C103" s="66" t="s">
        <v>15</v>
      </c>
      <c r="D103" s="66" t="s">
        <v>50</v>
      </c>
      <c r="E103" s="66" t="s">
        <v>79</v>
      </c>
      <c r="F103" s="83" t="s">
        <v>265</v>
      </c>
      <c r="G103" s="62" t="s">
        <v>85</v>
      </c>
      <c r="H103" s="62" t="s">
        <v>240</v>
      </c>
      <c r="I103" s="62" t="s">
        <v>561</v>
      </c>
      <c r="J103" s="62"/>
      <c r="K103" s="62" t="s">
        <v>510</v>
      </c>
      <c r="L103" s="53">
        <v>1</v>
      </c>
      <c r="M103" s="219">
        <f t="shared" si="2"/>
        <v>1</v>
      </c>
      <c r="N103" s="41"/>
      <c r="O103" s="82">
        <v>1</v>
      </c>
      <c r="P103" s="82"/>
      <c r="Q103" s="82"/>
      <c r="R103" s="64"/>
      <c r="S103" s="64"/>
      <c r="T103" s="82"/>
      <c r="U103" s="109"/>
      <c r="V103" s="109"/>
      <c r="W103" s="121"/>
      <c r="X103" s="56"/>
      <c r="Y103" s="25"/>
    </row>
    <row r="104" spans="1:25" s="50" customFormat="1" ht="167.7" outlineLevel="2" x14ac:dyDescent="0.55000000000000004">
      <c r="A104" s="60">
        <v>135</v>
      </c>
      <c r="B104" s="60" t="s">
        <v>135</v>
      </c>
      <c r="C104" s="67" t="s">
        <v>15</v>
      </c>
      <c r="D104" s="67" t="s">
        <v>76</v>
      </c>
      <c r="E104" s="67" t="s">
        <v>80</v>
      </c>
      <c r="F104" s="83" t="s">
        <v>266</v>
      </c>
      <c r="G104" s="62" t="s">
        <v>85</v>
      </c>
      <c r="H104" s="62" t="s">
        <v>240</v>
      </c>
      <c r="I104" s="62" t="s">
        <v>512</v>
      </c>
      <c r="J104" s="62"/>
      <c r="K104" s="62" t="s">
        <v>510</v>
      </c>
      <c r="L104" s="53">
        <v>1</v>
      </c>
      <c r="M104" s="219">
        <f t="shared" si="2"/>
        <v>1</v>
      </c>
      <c r="N104" s="41"/>
      <c r="O104" s="82">
        <v>1</v>
      </c>
      <c r="P104" s="82"/>
      <c r="Q104" s="82"/>
      <c r="R104" s="64"/>
      <c r="S104" s="64"/>
      <c r="T104" s="82"/>
      <c r="U104" s="109"/>
      <c r="V104" s="109"/>
      <c r="W104" s="121"/>
      <c r="X104" s="56"/>
      <c r="Y104" s="25"/>
    </row>
    <row r="105" spans="1:25" s="50" customFormat="1" ht="141.9" outlineLevel="2" x14ac:dyDescent="0.55000000000000004">
      <c r="A105" s="60">
        <v>136</v>
      </c>
      <c r="B105" s="60" t="s">
        <v>135</v>
      </c>
      <c r="C105" s="67" t="s">
        <v>15</v>
      </c>
      <c r="D105" s="67" t="s">
        <v>77</v>
      </c>
      <c r="E105" s="67" t="s">
        <v>81</v>
      </c>
      <c r="F105" s="83" t="s">
        <v>267</v>
      </c>
      <c r="G105" s="62" t="s">
        <v>85</v>
      </c>
      <c r="H105" s="62" t="s">
        <v>240</v>
      </c>
      <c r="I105" s="62" t="s">
        <v>562</v>
      </c>
      <c r="J105" s="62"/>
      <c r="K105" s="62" t="s">
        <v>510</v>
      </c>
      <c r="L105" s="53">
        <v>1</v>
      </c>
      <c r="M105" s="219">
        <f t="shared" si="2"/>
        <v>1</v>
      </c>
      <c r="N105" s="41"/>
      <c r="O105" s="82">
        <v>1</v>
      </c>
      <c r="P105" s="82"/>
      <c r="Q105" s="82"/>
      <c r="R105" s="64"/>
      <c r="S105" s="64"/>
      <c r="T105" s="82"/>
      <c r="U105" s="109"/>
      <c r="V105" s="109"/>
      <c r="W105" s="121"/>
      <c r="X105" s="56"/>
      <c r="Y105" s="25"/>
    </row>
    <row r="106" spans="1:25" s="50" customFormat="1" ht="90.3" outlineLevel="2" x14ac:dyDescent="0.55000000000000004">
      <c r="A106" s="60">
        <v>137</v>
      </c>
      <c r="B106" s="60" t="s">
        <v>135</v>
      </c>
      <c r="C106" s="67" t="s">
        <v>15</v>
      </c>
      <c r="D106" s="67" t="s">
        <v>78</v>
      </c>
      <c r="E106" s="67" t="s">
        <v>82</v>
      </c>
      <c r="F106" s="83" t="s">
        <v>268</v>
      </c>
      <c r="G106" s="62" t="s">
        <v>85</v>
      </c>
      <c r="H106" s="62" t="s">
        <v>240</v>
      </c>
      <c r="I106" s="62" t="s">
        <v>563</v>
      </c>
      <c r="J106" s="62"/>
      <c r="K106" s="62" t="s">
        <v>510</v>
      </c>
      <c r="L106" s="53">
        <v>1</v>
      </c>
      <c r="M106" s="219">
        <f t="shared" si="2"/>
        <v>1</v>
      </c>
      <c r="N106" s="41"/>
      <c r="O106" s="82">
        <v>1</v>
      </c>
      <c r="P106" s="82"/>
      <c r="Q106" s="82"/>
      <c r="R106" s="64"/>
      <c r="S106" s="64"/>
      <c r="T106" s="82"/>
      <c r="U106" s="109"/>
      <c r="V106" s="109"/>
      <c r="W106" s="121"/>
      <c r="X106" s="56"/>
      <c r="Y106" s="25"/>
    </row>
    <row r="107" spans="1:25" s="50" customFormat="1" ht="77.400000000000006" outlineLevel="2" x14ac:dyDescent="0.55000000000000004">
      <c r="A107" s="60">
        <v>85</v>
      </c>
      <c r="B107" s="60" t="s">
        <v>135</v>
      </c>
      <c r="C107" s="66" t="s">
        <v>15</v>
      </c>
      <c r="D107" s="66" t="s">
        <v>51</v>
      </c>
      <c r="E107" s="66" t="s">
        <v>84</v>
      </c>
      <c r="F107" s="83" t="s">
        <v>269</v>
      </c>
      <c r="G107" s="62" t="s">
        <v>85</v>
      </c>
      <c r="H107" s="62" t="s">
        <v>240</v>
      </c>
      <c r="I107" s="62" t="s">
        <v>183</v>
      </c>
      <c r="J107" s="62"/>
      <c r="K107" s="62" t="s">
        <v>499</v>
      </c>
      <c r="L107" s="53">
        <v>1</v>
      </c>
      <c r="M107" s="219">
        <f t="shared" si="2"/>
        <v>0.95</v>
      </c>
      <c r="N107" s="41"/>
      <c r="O107" s="82">
        <v>1</v>
      </c>
      <c r="P107" s="82">
        <v>0.9</v>
      </c>
      <c r="Q107" s="82"/>
      <c r="R107" s="64"/>
      <c r="S107" s="64"/>
      <c r="T107" s="82"/>
      <c r="U107" s="109"/>
      <c r="V107" s="109"/>
      <c r="W107" s="121"/>
      <c r="X107" s="56"/>
      <c r="Y107" s="25"/>
    </row>
    <row r="108" spans="1:25" s="50" customFormat="1" ht="129" outlineLevel="2" x14ac:dyDescent="0.55000000000000004">
      <c r="A108" s="60">
        <v>140</v>
      </c>
      <c r="B108" s="60" t="s">
        <v>135</v>
      </c>
      <c r="C108" s="67" t="s">
        <v>15</v>
      </c>
      <c r="D108" s="67" t="s">
        <v>83</v>
      </c>
      <c r="E108" s="67" t="s">
        <v>86</v>
      </c>
      <c r="F108" s="83" t="s">
        <v>270</v>
      </c>
      <c r="G108" s="62" t="s">
        <v>85</v>
      </c>
      <c r="H108" s="62" t="s">
        <v>240</v>
      </c>
      <c r="I108" s="62" t="s">
        <v>564</v>
      </c>
      <c r="J108" s="62"/>
      <c r="K108" s="62" t="s">
        <v>510</v>
      </c>
      <c r="L108" s="53">
        <v>1</v>
      </c>
      <c r="M108" s="219">
        <f t="shared" si="2"/>
        <v>1</v>
      </c>
      <c r="N108" s="41"/>
      <c r="O108" s="82">
        <v>1</v>
      </c>
      <c r="P108" s="82"/>
      <c r="Q108" s="82"/>
      <c r="R108" s="64"/>
      <c r="S108" s="64"/>
      <c r="T108" s="82"/>
      <c r="U108" s="109"/>
      <c r="V108" s="109"/>
      <c r="W108" s="121"/>
      <c r="X108" s="56"/>
      <c r="Y108" s="68"/>
    </row>
    <row r="109" spans="1:25" s="50" customFormat="1" ht="25.8" hidden="1" outlineLevel="2" x14ac:dyDescent="0.55000000000000004">
      <c r="A109" s="60">
        <v>197</v>
      </c>
      <c r="B109" s="60"/>
      <c r="C109" s="74" t="s">
        <v>15</v>
      </c>
      <c r="D109" s="74" t="s">
        <v>128</v>
      </c>
      <c r="E109" s="74" t="s">
        <v>125</v>
      </c>
      <c r="F109" s="83" t="s">
        <v>129</v>
      </c>
      <c r="G109" s="62" t="s">
        <v>125</v>
      </c>
      <c r="H109" s="62" t="s">
        <v>240</v>
      </c>
      <c r="I109" s="62" t="s">
        <v>125</v>
      </c>
      <c r="J109" s="62"/>
      <c r="K109" s="62"/>
      <c r="L109" s="38">
        <f>0.1*27</f>
        <v>2.7</v>
      </c>
      <c r="M109" s="219">
        <f t="shared" si="2"/>
        <v>0</v>
      </c>
      <c r="N109" s="41"/>
      <c r="O109" s="82"/>
      <c r="P109" s="82">
        <v>0</v>
      </c>
      <c r="Q109" s="82"/>
      <c r="R109" s="64"/>
      <c r="S109" s="64"/>
      <c r="T109" s="82"/>
      <c r="U109" s="109"/>
      <c r="V109" s="109"/>
      <c r="W109" s="121"/>
      <c r="X109" s="56"/>
      <c r="Y109" s="68"/>
    </row>
    <row r="110" spans="1:25" s="24" customFormat="1" ht="21" hidden="1" customHeight="1" outlineLevel="1" x14ac:dyDescent="0.55000000000000004">
      <c r="A110" s="21" t="s">
        <v>52</v>
      </c>
      <c r="B110" s="22"/>
      <c r="C110" s="22"/>
      <c r="D110" s="22"/>
      <c r="E110" s="22"/>
      <c r="F110" s="22"/>
      <c r="G110" s="22"/>
      <c r="H110" s="22" t="s">
        <v>19</v>
      </c>
      <c r="I110" s="22"/>
      <c r="J110" s="22"/>
      <c r="K110" s="22"/>
      <c r="L110" s="22"/>
      <c r="M110" s="22" t="str">
        <f>IF(COUNT(O110,P110,Q110,#REF!,R110,S110,T110,U110,V110,W110,#REF!)&gt;0,SUM(O110,P110,Q110,#REF!,R110,S110,T110,U110,V110,W110,#REF!)/COUNT(O110,P110,Q110,#REF!,R110,S110,T110,U110,V110,W110,#REF!),"")</f>
        <v/>
      </c>
      <c r="N110" s="22"/>
      <c r="O110" s="22"/>
      <c r="P110" s="22"/>
      <c r="Q110" s="22"/>
      <c r="R110" s="22"/>
      <c r="S110" s="22"/>
      <c r="T110" s="22"/>
      <c r="U110" s="22"/>
      <c r="V110" s="22"/>
      <c r="W110" s="22"/>
      <c r="X110" s="23"/>
      <c r="Y110" s="13"/>
    </row>
    <row r="111" spans="1:25" s="50" customFormat="1" ht="103.2" outlineLevel="2" x14ac:dyDescent="0.55000000000000004">
      <c r="A111" s="238">
        <v>187</v>
      </c>
      <c r="B111" s="238" t="s">
        <v>135</v>
      </c>
      <c r="C111" s="242" t="s">
        <v>15</v>
      </c>
      <c r="D111" s="242" t="s">
        <v>91</v>
      </c>
      <c r="E111" s="242" t="s">
        <v>147</v>
      </c>
      <c r="F111" s="247" t="s">
        <v>271</v>
      </c>
      <c r="G111" s="242" t="s">
        <v>24</v>
      </c>
      <c r="H111" s="242" t="s">
        <v>240</v>
      </c>
      <c r="I111" s="242" t="s">
        <v>223</v>
      </c>
      <c r="J111" s="242" t="s">
        <v>592</v>
      </c>
      <c r="K111" s="242" t="s">
        <v>590</v>
      </c>
      <c r="L111" s="53">
        <v>1</v>
      </c>
      <c r="M111" s="219">
        <f t="shared" ref="M111:M123" si="3">IF(COUNT(O111,P111,Q111,R111,S111,T111,U111,V111,W111)&gt;0,SUM(O111,P111,Q111,R111,S111,T111,U111,V111,W111)/COUNT(O111,P111,Q111,R111,S111,T111,U111,V111,W111),"")</f>
        <v>0.95</v>
      </c>
      <c r="N111" s="41"/>
      <c r="O111" s="82">
        <v>1</v>
      </c>
      <c r="P111" s="82">
        <v>0.9</v>
      </c>
      <c r="Q111" s="82"/>
      <c r="R111" s="64"/>
      <c r="S111" s="64"/>
      <c r="T111" s="82"/>
      <c r="U111" s="109"/>
      <c r="V111" s="109"/>
      <c r="W111" s="121"/>
      <c r="X111" s="56"/>
      <c r="Y111" s="25"/>
    </row>
    <row r="112" spans="1:25" s="50" customFormat="1" ht="64.5" outlineLevel="2" x14ac:dyDescent="0.55000000000000004">
      <c r="A112" s="60">
        <v>159</v>
      </c>
      <c r="B112" s="60" t="s">
        <v>135</v>
      </c>
      <c r="C112" s="69" t="s">
        <v>15</v>
      </c>
      <c r="D112" s="71" t="s">
        <v>94</v>
      </c>
      <c r="E112" s="69" t="s">
        <v>92</v>
      </c>
      <c r="F112" s="83" t="s">
        <v>272</v>
      </c>
      <c r="G112" s="62" t="s">
        <v>20</v>
      </c>
      <c r="H112" s="62" t="s">
        <v>240</v>
      </c>
      <c r="I112" s="62" t="s">
        <v>190</v>
      </c>
      <c r="J112" s="62"/>
      <c r="K112" s="62" t="s">
        <v>499</v>
      </c>
      <c r="L112" s="53">
        <v>1</v>
      </c>
      <c r="M112" s="219">
        <f t="shared" si="3"/>
        <v>0.95</v>
      </c>
      <c r="N112" s="41"/>
      <c r="O112" s="82">
        <v>1</v>
      </c>
      <c r="P112" s="82">
        <v>0.9</v>
      </c>
      <c r="Q112" s="82"/>
      <c r="R112" s="64"/>
      <c r="S112" s="64"/>
      <c r="T112" s="82"/>
      <c r="U112" s="109"/>
      <c r="V112" s="109"/>
      <c r="W112" s="121"/>
      <c r="X112" s="56"/>
      <c r="Y112" s="25"/>
    </row>
    <row r="113" spans="1:25" s="50" customFormat="1" ht="38.700000000000003" outlineLevel="2" x14ac:dyDescent="0.55000000000000004">
      <c r="A113" s="60">
        <v>160</v>
      </c>
      <c r="B113" s="60" t="s">
        <v>135</v>
      </c>
      <c r="C113" s="69" t="s">
        <v>15</v>
      </c>
      <c r="D113" s="71" t="s">
        <v>95</v>
      </c>
      <c r="E113" s="69" t="s">
        <v>93</v>
      </c>
      <c r="F113" s="83" t="s">
        <v>273</v>
      </c>
      <c r="G113" s="62" t="s">
        <v>20</v>
      </c>
      <c r="H113" s="62" t="s">
        <v>240</v>
      </c>
      <c r="I113" s="62" t="s">
        <v>159</v>
      </c>
      <c r="J113" s="62"/>
      <c r="K113" s="62" t="s">
        <v>499</v>
      </c>
      <c r="L113" s="53">
        <v>1</v>
      </c>
      <c r="M113" s="219">
        <f t="shared" si="3"/>
        <v>0.95</v>
      </c>
      <c r="N113" s="41"/>
      <c r="O113" s="82">
        <v>1</v>
      </c>
      <c r="P113" s="82">
        <v>0.9</v>
      </c>
      <c r="Q113" s="82"/>
      <c r="R113" s="64"/>
      <c r="S113" s="64"/>
      <c r="T113" s="82"/>
      <c r="U113" s="109"/>
      <c r="V113" s="109"/>
      <c r="W113" s="121"/>
      <c r="X113" s="56"/>
      <c r="Y113" s="25"/>
    </row>
    <row r="114" spans="1:25" s="50" customFormat="1" ht="81" customHeight="1" outlineLevel="2" x14ac:dyDescent="0.55000000000000004">
      <c r="A114" s="60">
        <v>161</v>
      </c>
      <c r="B114" s="60" t="s">
        <v>135</v>
      </c>
      <c r="C114" s="69" t="s">
        <v>15</v>
      </c>
      <c r="D114" s="69" t="s">
        <v>96</v>
      </c>
      <c r="E114" s="69" t="s">
        <v>103</v>
      </c>
      <c r="F114" s="83" t="s">
        <v>274</v>
      </c>
      <c r="G114" s="62" t="s">
        <v>85</v>
      </c>
      <c r="H114" s="62" t="s">
        <v>240</v>
      </c>
      <c r="I114" s="62" t="s">
        <v>227</v>
      </c>
      <c r="J114" s="62"/>
      <c r="K114" s="62" t="s">
        <v>499</v>
      </c>
      <c r="L114" s="53">
        <v>1</v>
      </c>
      <c r="M114" s="219">
        <f t="shared" si="3"/>
        <v>0.95</v>
      </c>
      <c r="N114" s="41"/>
      <c r="O114" s="82">
        <v>1</v>
      </c>
      <c r="P114" s="82">
        <v>0.9</v>
      </c>
      <c r="Q114" s="82"/>
      <c r="R114" s="64"/>
      <c r="S114" s="64"/>
      <c r="T114" s="82"/>
      <c r="U114" s="109"/>
      <c r="V114" s="109"/>
      <c r="W114" s="121"/>
      <c r="X114" s="56"/>
      <c r="Y114" s="25"/>
    </row>
    <row r="115" spans="1:25" s="50" customFormat="1" ht="69.75" customHeight="1" outlineLevel="2" x14ac:dyDescent="0.55000000000000004">
      <c r="A115" s="60">
        <v>162</v>
      </c>
      <c r="B115" s="60" t="s">
        <v>135</v>
      </c>
      <c r="C115" s="69" t="s">
        <v>15</v>
      </c>
      <c r="D115" s="71" t="s">
        <v>97</v>
      </c>
      <c r="E115" s="69" t="s">
        <v>104</v>
      </c>
      <c r="F115" s="83" t="s">
        <v>275</v>
      </c>
      <c r="G115" s="62" t="s">
        <v>85</v>
      </c>
      <c r="H115" s="62" t="s">
        <v>240</v>
      </c>
      <c r="I115" s="62" t="s">
        <v>228</v>
      </c>
      <c r="J115" s="62"/>
      <c r="K115" s="62" t="s">
        <v>499</v>
      </c>
      <c r="L115" s="53">
        <v>1</v>
      </c>
      <c r="M115" s="219">
        <f t="shared" si="3"/>
        <v>0.93333333333333324</v>
      </c>
      <c r="N115" s="41"/>
      <c r="O115" s="82">
        <v>1</v>
      </c>
      <c r="P115" s="82">
        <v>0.9</v>
      </c>
      <c r="Q115" s="82">
        <v>0.9</v>
      </c>
      <c r="R115" s="64"/>
      <c r="S115" s="64"/>
      <c r="T115" s="82"/>
      <c r="U115" s="109"/>
      <c r="V115" s="109"/>
      <c r="W115" s="121"/>
      <c r="X115" s="56"/>
      <c r="Y115" s="25"/>
    </row>
    <row r="116" spans="1:25" s="50" customFormat="1" ht="79.5" customHeight="1" outlineLevel="2" x14ac:dyDescent="0.55000000000000004">
      <c r="A116" s="60">
        <v>163</v>
      </c>
      <c r="B116" s="60" t="s">
        <v>135</v>
      </c>
      <c r="C116" s="69" t="s">
        <v>15</v>
      </c>
      <c r="D116" s="71" t="s">
        <v>98</v>
      </c>
      <c r="E116" s="69" t="s">
        <v>105</v>
      </c>
      <c r="F116" s="83" t="s">
        <v>276</v>
      </c>
      <c r="G116" s="62" t="s">
        <v>85</v>
      </c>
      <c r="H116" s="62" t="s">
        <v>240</v>
      </c>
      <c r="I116" s="62" t="s">
        <v>229</v>
      </c>
      <c r="J116" s="62"/>
      <c r="K116" s="62" t="s">
        <v>499</v>
      </c>
      <c r="L116" s="53">
        <v>1</v>
      </c>
      <c r="M116" s="219">
        <f t="shared" si="3"/>
        <v>0.9</v>
      </c>
      <c r="N116" s="41"/>
      <c r="O116" s="82">
        <v>1</v>
      </c>
      <c r="P116" s="82">
        <v>0.8</v>
      </c>
      <c r="Q116" s="82"/>
      <c r="R116" s="64"/>
      <c r="S116" s="64"/>
      <c r="T116" s="82"/>
      <c r="U116" s="109"/>
      <c r="V116" s="109"/>
      <c r="W116" s="121"/>
      <c r="X116" s="56"/>
      <c r="Y116" s="25"/>
    </row>
    <row r="117" spans="1:25" s="50" customFormat="1" ht="87.75" customHeight="1" outlineLevel="2" x14ac:dyDescent="0.55000000000000004">
      <c r="A117" s="60">
        <v>164</v>
      </c>
      <c r="B117" s="60" t="s">
        <v>135</v>
      </c>
      <c r="C117" s="69" t="s">
        <v>15</v>
      </c>
      <c r="D117" s="69" t="s">
        <v>99</v>
      </c>
      <c r="E117" s="69" t="s">
        <v>106</v>
      </c>
      <c r="F117" s="83" t="s">
        <v>277</v>
      </c>
      <c r="G117" s="62" t="s">
        <v>85</v>
      </c>
      <c r="H117" s="62" t="s">
        <v>240</v>
      </c>
      <c r="I117" s="62" t="s">
        <v>224</v>
      </c>
      <c r="J117" s="62"/>
      <c r="K117" s="62" t="s">
        <v>499</v>
      </c>
      <c r="L117" s="53">
        <v>1</v>
      </c>
      <c r="M117" s="219">
        <f t="shared" si="3"/>
        <v>0.95</v>
      </c>
      <c r="N117" s="41"/>
      <c r="O117" s="82">
        <v>1</v>
      </c>
      <c r="P117" s="82">
        <v>0.9</v>
      </c>
      <c r="Q117" s="82"/>
      <c r="R117" s="64"/>
      <c r="S117" s="64"/>
      <c r="T117" s="82"/>
      <c r="U117" s="109"/>
      <c r="V117" s="109"/>
      <c r="W117" s="121"/>
      <c r="X117" s="56"/>
      <c r="Y117" s="25"/>
    </row>
    <row r="118" spans="1:25" s="50" customFormat="1" ht="77.25" customHeight="1" outlineLevel="2" x14ac:dyDescent="0.55000000000000004">
      <c r="A118" s="60">
        <v>165</v>
      </c>
      <c r="B118" s="60" t="s">
        <v>135</v>
      </c>
      <c r="C118" s="69" t="s">
        <v>15</v>
      </c>
      <c r="D118" s="71" t="s">
        <v>100</v>
      </c>
      <c r="E118" s="69" t="s">
        <v>107</v>
      </c>
      <c r="F118" s="83" t="s">
        <v>278</v>
      </c>
      <c r="G118" s="62" t="s">
        <v>85</v>
      </c>
      <c r="H118" s="62" t="s">
        <v>240</v>
      </c>
      <c r="I118" s="62" t="s">
        <v>225</v>
      </c>
      <c r="J118" s="62"/>
      <c r="K118" s="62" t="s">
        <v>499</v>
      </c>
      <c r="L118" s="53">
        <v>1</v>
      </c>
      <c r="M118" s="219">
        <f t="shared" si="3"/>
        <v>0.93333333333333324</v>
      </c>
      <c r="N118" s="41"/>
      <c r="O118" s="82">
        <v>1</v>
      </c>
      <c r="P118" s="82">
        <v>0.9</v>
      </c>
      <c r="Q118" s="82">
        <v>0.9</v>
      </c>
      <c r="R118" s="64"/>
      <c r="S118" s="64"/>
      <c r="T118" s="82"/>
      <c r="U118" s="109"/>
      <c r="V118" s="109"/>
      <c r="W118" s="121"/>
      <c r="X118" s="56"/>
      <c r="Y118" s="25"/>
    </row>
    <row r="119" spans="1:25" s="50" customFormat="1" ht="81" customHeight="1" outlineLevel="2" x14ac:dyDescent="0.55000000000000004">
      <c r="A119" s="60">
        <v>166</v>
      </c>
      <c r="B119" s="60" t="s">
        <v>135</v>
      </c>
      <c r="C119" s="69" t="s">
        <v>15</v>
      </c>
      <c r="D119" s="71" t="s">
        <v>101</v>
      </c>
      <c r="E119" s="69" t="s">
        <v>108</v>
      </c>
      <c r="F119" s="83" t="s">
        <v>279</v>
      </c>
      <c r="G119" s="62" t="s">
        <v>85</v>
      </c>
      <c r="H119" s="62" t="s">
        <v>240</v>
      </c>
      <c r="I119" s="62" t="s">
        <v>226</v>
      </c>
      <c r="J119" s="62"/>
      <c r="K119" s="62" t="s">
        <v>499</v>
      </c>
      <c r="L119" s="53">
        <v>1</v>
      </c>
      <c r="M119" s="219">
        <f t="shared" si="3"/>
        <v>0.9</v>
      </c>
      <c r="N119" s="41"/>
      <c r="O119" s="82">
        <v>1</v>
      </c>
      <c r="P119" s="82">
        <v>0.8</v>
      </c>
      <c r="Q119" s="82"/>
      <c r="R119" s="64"/>
      <c r="S119" s="64"/>
      <c r="T119" s="82"/>
      <c r="U119" s="109"/>
      <c r="V119" s="109"/>
      <c r="W119" s="121"/>
      <c r="X119" s="56"/>
      <c r="Y119" s="25"/>
    </row>
    <row r="120" spans="1:25" s="50" customFormat="1" ht="133.5" customHeight="1" outlineLevel="2" x14ac:dyDescent="0.55000000000000004">
      <c r="A120" s="60">
        <v>167</v>
      </c>
      <c r="B120" s="60" t="s">
        <v>135</v>
      </c>
      <c r="C120" s="69" t="s">
        <v>15</v>
      </c>
      <c r="D120" s="69" t="s">
        <v>114</v>
      </c>
      <c r="E120" s="69" t="s">
        <v>109</v>
      </c>
      <c r="F120" s="83" t="s">
        <v>280</v>
      </c>
      <c r="G120" s="62" t="s">
        <v>87</v>
      </c>
      <c r="H120" s="62" t="s">
        <v>240</v>
      </c>
      <c r="I120" s="62" t="s">
        <v>230</v>
      </c>
      <c r="J120" s="62" t="s">
        <v>162</v>
      </c>
      <c r="K120" s="62" t="s">
        <v>500</v>
      </c>
      <c r="L120" s="53">
        <v>1</v>
      </c>
      <c r="M120" s="219">
        <f t="shared" si="3"/>
        <v>0.9</v>
      </c>
      <c r="N120" s="41"/>
      <c r="O120" s="82">
        <v>1</v>
      </c>
      <c r="P120" s="82">
        <v>0.8</v>
      </c>
      <c r="Q120" s="82"/>
      <c r="R120" s="64"/>
      <c r="S120" s="64"/>
      <c r="T120" s="82"/>
      <c r="U120" s="109"/>
      <c r="V120" s="109"/>
      <c r="W120" s="121"/>
      <c r="X120" s="56"/>
      <c r="Y120" s="25"/>
    </row>
    <row r="121" spans="1:25" s="50" customFormat="1" ht="105.75" customHeight="1" outlineLevel="2" x14ac:dyDescent="0.55000000000000004">
      <c r="A121" s="60">
        <v>168</v>
      </c>
      <c r="B121" s="60" t="s">
        <v>135</v>
      </c>
      <c r="C121" s="69" t="s">
        <v>15</v>
      </c>
      <c r="D121" s="71" t="s">
        <v>115</v>
      </c>
      <c r="E121" s="69" t="s">
        <v>110</v>
      </c>
      <c r="F121" s="83" t="s">
        <v>281</v>
      </c>
      <c r="G121" s="62" t="s">
        <v>87</v>
      </c>
      <c r="H121" s="62" t="s">
        <v>240</v>
      </c>
      <c r="I121" s="62" t="s">
        <v>231</v>
      </c>
      <c r="J121" s="62" t="s">
        <v>205</v>
      </c>
      <c r="K121" s="62" t="s">
        <v>500</v>
      </c>
      <c r="L121" s="53">
        <v>1</v>
      </c>
      <c r="M121" s="219">
        <f t="shared" si="3"/>
        <v>0.93333333333333324</v>
      </c>
      <c r="N121" s="41"/>
      <c r="O121" s="82">
        <v>1</v>
      </c>
      <c r="P121" s="82">
        <v>0.9</v>
      </c>
      <c r="Q121" s="82">
        <v>0.9</v>
      </c>
      <c r="R121" s="64"/>
      <c r="S121" s="64"/>
      <c r="T121" s="82"/>
      <c r="U121" s="109"/>
      <c r="V121" s="109"/>
      <c r="W121" s="121"/>
      <c r="X121" s="56"/>
      <c r="Y121" s="25"/>
    </row>
    <row r="122" spans="1:25" s="50" customFormat="1" ht="103.5" customHeight="1" outlineLevel="2" x14ac:dyDescent="0.55000000000000004">
      <c r="A122" s="60">
        <v>169</v>
      </c>
      <c r="B122" s="60" t="s">
        <v>135</v>
      </c>
      <c r="C122" s="69" t="s">
        <v>15</v>
      </c>
      <c r="D122" s="71" t="s">
        <v>116</v>
      </c>
      <c r="E122" s="69" t="s">
        <v>111</v>
      </c>
      <c r="F122" s="83" t="s">
        <v>282</v>
      </c>
      <c r="G122" s="62" t="s">
        <v>87</v>
      </c>
      <c r="H122" s="62" t="s">
        <v>240</v>
      </c>
      <c r="I122" s="62" t="s">
        <v>232</v>
      </c>
      <c r="J122" s="62" t="s">
        <v>162</v>
      </c>
      <c r="K122" s="62" t="s">
        <v>500</v>
      </c>
      <c r="L122" s="53">
        <v>1</v>
      </c>
      <c r="M122" s="219">
        <f t="shared" si="3"/>
        <v>0.9</v>
      </c>
      <c r="N122" s="41"/>
      <c r="O122" s="82">
        <v>1</v>
      </c>
      <c r="P122" s="82">
        <v>0.8</v>
      </c>
      <c r="Q122" s="82"/>
      <c r="R122" s="64"/>
      <c r="S122" s="64"/>
      <c r="T122" s="82"/>
      <c r="U122" s="109"/>
      <c r="V122" s="109"/>
      <c r="W122" s="121"/>
      <c r="X122" s="56"/>
      <c r="Y122" s="25"/>
    </row>
    <row r="123" spans="1:25" s="50" customFormat="1" ht="25.8" hidden="1" outlineLevel="2" x14ac:dyDescent="0.55000000000000004">
      <c r="A123" s="60">
        <v>198</v>
      </c>
      <c r="B123" s="60"/>
      <c r="C123" s="74" t="s">
        <v>15</v>
      </c>
      <c r="D123" s="74" t="s">
        <v>130</v>
      </c>
      <c r="E123" s="74" t="s">
        <v>125</v>
      </c>
      <c r="F123" s="83" t="s">
        <v>131</v>
      </c>
      <c r="G123" s="62" t="s">
        <v>125</v>
      </c>
      <c r="H123" s="62" t="s">
        <v>240</v>
      </c>
      <c r="I123" s="62" t="s">
        <v>125</v>
      </c>
      <c r="J123" s="62"/>
      <c r="K123" s="62" t="s">
        <v>19</v>
      </c>
      <c r="L123" s="38">
        <f>0.1*9</f>
        <v>0.9</v>
      </c>
      <c r="M123" s="219">
        <f t="shared" si="3"/>
        <v>0</v>
      </c>
      <c r="N123" s="41"/>
      <c r="O123" s="82"/>
      <c r="P123" s="82">
        <v>0</v>
      </c>
      <c r="Q123" s="82"/>
      <c r="R123" s="64"/>
      <c r="S123" s="64"/>
      <c r="T123" s="82"/>
      <c r="U123" s="109"/>
      <c r="V123" s="109"/>
      <c r="W123" s="121"/>
      <c r="X123" s="56"/>
      <c r="Y123" s="68"/>
    </row>
    <row r="124" spans="1:25" s="24" customFormat="1" ht="21" hidden="1" customHeight="1" outlineLevel="1" x14ac:dyDescent="0.55000000000000004">
      <c r="A124" s="21" t="s">
        <v>53</v>
      </c>
      <c r="B124" s="22"/>
      <c r="C124" s="22"/>
      <c r="D124" s="22"/>
      <c r="E124" s="22"/>
      <c r="F124" s="22"/>
      <c r="G124" s="22"/>
      <c r="H124" s="22" t="s">
        <v>19</v>
      </c>
      <c r="I124" s="22"/>
      <c r="J124" s="22"/>
      <c r="K124" s="22"/>
      <c r="L124" s="22"/>
      <c r="M124" s="22" t="str">
        <f>IF(COUNT(O124,P124,Q124,#REF!,R124,S124,T124,U124,V124,W124,#REF!)&gt;0,SUM(O124,P124,Q124,#REF!,R124,S124,T124,U124,V124,W124,#REF!)/COUNT(O124,P124,Q124,#REF!,R124,S124,T124,U124,V124,W124,#REF!),"")</f>
        <v/>
      </c>
      <c r="N124" s="22"/>
      <c r="O124" s="22"/>
      <c r="P124" s="22"/>
      <c r="Q124" s="22"/>
      <c r="R124" s="22"/>
      <c r="S124" s="22"/>
      <c r="T124" s="22"/>
      <c r="U124" s="22"/>
      <c r="V124" s="22"/>
      <c r="W124" s="22"/>
      <c r="X124" s="23"/>
      <c r="Y124" s="13"/>
    </row>
    <row r="125" spans="1:25" s="50" customFormat="1" ht="27" customHeight="1" outlineLevel="2" x14ac:dyDescent="0.55000000000000004">
      <c r="A125" s="60">
        <v>201</v>
      </c>
      <c r="B125" s="60" t="s">
        <v>135</v>
      </c>
      <c r="C125" s="98" t="s">
        <v>15</v>
      </c>
      <c r="D125" s="98" t="s">
        <v>148</v>
      </c>
      <c r="E125" s="98" t="s">
        <v>149</v>
      </c>
      <c r="F125" s="97" t="s">
        <v>283</v>
      </c>
      <c r="G125" s="62" t="s">
        <v>26</v>
      </c>
      <c r="H125" s="62" t="s">
        <v>240</v>
      </c>
      <c r="I125" s="62" t="s">
        <v>203</v>
      </c>
      <c r="J125" s="226"/>
      <c r="K125" s="62" t="s">
        <v>499</v>
      </c>
      <c r="L125" s="38">
        <v>1</v>
      </c>
      <c r="M125" s="219">
        <f>IF(COUNT(O125,P125,Q125,R125,S125,T125,U125,V125,W125)&gt;0,SUM(O125,P125,Q125,R125,S125,T125,U125,V125,W125)/COUNT(O125,P125,Q125,R125,S125,T125,U125,V125,W125),"")</f>
        <v>0.95</v>
      </c>
      <c r="N125" s="26"/>
      <c r="O125" s="82">
        <v>1</v>
      </c>
      <c r="P125" s="82">
        <v>0.9</v>
      </c>
      <c r="Q125" s="82"/>
      <c r="R125" s="64"/>
      <c r="S125" s="64"/>
      <c r="T125" s="82"/>
      <c r="U125" s="109"/>
      <c r="V125" s="109"/>
      <c r="W125" s="121"/>
      <c r="X125" s="56"/>
      <c r="Y125" s="26"/>
    </row>
    <row r="126" spans="1:25" s="50" customFormat="1" ht="24.75" customHeight="1" outlineLevel="2" x14ac:dyDescent="0.55000000000000004">
      <c r="A126" s="61">
        <v>233</v>
      </c>
      <c r="B126" s="96" t="s">
        <v>135</v>
      </c>
      <c r="C126" s="112" t="s">
        <v>15</v>
      </c>
      <c r="D126" s="112" t="s">
        <v>163</v>
      </c>
      <c r="E126" s="111" t="s">
        <v>165</v>
      </c>
      <c r="F126" s="110" t="s">
        <v>284</v>
      </c>
      <c r="G126" s="62" t="s">
        <v>26</v>
      </c>
      <c r="H126" s="62" t="s">
        <v>240</v>
      </c>
      <c r="I126" s="227" t="s">
        <v>191</v>
      </c>
      <c r="J126" s="227"/>
      <c r="K126" s="62" t="s">
        <v>499</v>
      </c>
      <c r="L126" s="38">
        <v>1</v>
      </c>
      <c r="M126" s="219">
        <f>IF(COUNT(O126,P126,Q126,R126,S126,T126,U126,V126,W126)&gt;0,SUM(O126,P126,Q126,R126,S126,T126,U126,V126,W126)/COUNT(O126,P126,Q126,R126,S126,T126,U126,V126,W126),"")</f>
        <v>0.85</v>
      </c>
      <c r="N126" s="26"/>
      <c r="O126" s="102">
        <v>1</v>
      </c>
      <c r="P126" s="102">
        <v>0.7</v>
      </c>
      <c r="Q126" s="102"/>
      <c r="R126" s="102"/>
      <c r="S126" s="102"/>
      <c r="T126" s="102"/>
      <c r="U126" s="109"/>
      <c r="V126" s="109"/>
      <c r="W126" s="121"/>
      <c r="X126" s="56"/>
      <c r="Y126" s="68"/>
    </row>
    <row r="127" spans="1:25" s="50" customFormat="1" ht="25.8" outlineLevel="2" x14ac:dyDescent="0.55000000000000004">
      <c r="A127" s="61">
        <v>234</v>
      </c>
      <c r="B127" s="96" t="s">
        <v>135</v>
      </c>
      <c r="C127" s="112" t="s">
        <v>15</v>
      </c>
      <c r="D127" s="112" t="s">
        <v>168</v>
      </c>
      <c r="E127" s="111" t="s">
        <v>167</v>
      </c>
      <c r="F127" s="110" t="s">
        <v>285</v>
      </c>
      <c r="G127" s="62" t="s">
        <v>26</v>
      </c>
      <c r="H127" s="62" t="s">
        <v>240</v>
      </c>
      <c r="I127" s="227" t="s">
        <v>192</v>
      </c>
      <c r="J127" s="227"/>
      <c r="K127" s="62" t="s">
        <v>499</v>
      </c>
      <c r="L127" s="38">
        <v>1</v>
      </c>
      <c r="M127" s="219">
        <f>IF(COUNT(O127,P127,Q127,R127,S127,T127,U127,V127,W127)&gt;0,SUM(O127,P127,Q127,R127,S127,T127,U127,V127,W127)/COUNT(O127,P127,Q127,R127,S127,T127,U127,V127,W127),"")</f>
        <v>0.95</v>
      </c>
      <c r="N127" s="26"/>
      <c r="O127" s="102">
        <v>1</v>
      </c>
      <c r="P127" s="102">
        <v>0.9</v>
      </c>
      <c r="Q127" s="102"/>
      <c r="R127" s="102"/>
      <c r="S127" s="102"/>
      <c r="T127" s="102"/>
      <c r="U127" s="109"/>
      <c r="V127" s="109"/>
      <c r="W127" s="121"/>
      <c r="X127" s="56"/>
      <c r="Y127" s="68"/>
    </row>
    <row r="128" spans="1:25" s="50" customFormat="1" ht="25.8" outlineLevel="2" x14ac:dyDescent="0.55000000000000004">
      <c r="A128" s="61">
        <v>235</v>
      </c>
      <c r="B128" s="96" t="s">
        <v>135</v>
      </c>
      <c r="C128" s="112" t="s">
        <v>15</v>
      </c>
      <c r="D128" s="112" t="s">
        <v>164</v>
      </c>
      <c r="E128" s="111" t="s">
        <v>166</v>
      </c>
      <c r="F128" s="110" t="s">
        <v>286</v>
      </c>
      <c r="G128" s="62" t="s">
        <v>26</v>
      </c>
      <c r="H128" s="62" t="s">
        <v>240</v>
      </c>
      <c r="I128" s="227" t="s">
        <v>193</v>
      </c>
      <c r="J128" s="227"/>
      <c r="K128" s="62" t="s">
        <v>499</v>
      </c>
      <c r="L128" s="38">
        <v>1</v>
      </c>
      <c r="M128" s="219">
        <f>IF(COUNT(O128,P128,Q128,R128,S128,T128,U128,V128,W128)&gt;0,SUM(O128,P128,Q128,R128,S128,T128,U128,V128,W128)/COUNT(O128,P128,Q128,R128,S128,T128,U128,V128,W128),"")</f>
        <v>0.85</v>
      </c>
      <c r="N128" s="26"/>
      <c r="O128" s="102">
        <v>1</v>
      </c>
      <c r="P128" s="102">
        <v>0.7</v>
      </c>
      <c r="Q128" s="102"/>
      <c r="R128" s="102"/>
      <c r="S128" s="102"/>
      <c r="T128" s="102"/>
      <c r="U128" s="109"/>
      <c r="V128" s="109"/>
      <c r="W128" s="121"/>
      <c r="X128" s="56"/>
      <c r="Y128" s="68"/>
    </row>
    <row r="129" spans="1:25" s="24" customFormat="1" ht="21" hidden="1" customHeight="1" outlineLevel="1" x14ac:dyDescent="0.55000000000000004">
      <c r="A129" s="21" t="s">
        <v>18</v>
      </c>
      <c r="B129" s="22"/>
      <c r="C129" s="22"/>
      <c r="D129" s="22"/>
      <c r="E129" s="22"/>
      <c r="F129" s="22"/>
      <c r="G129" s="22"/>
      <c r="H129" s="22" t="s">
        <v>19</v>
      </c>
      <c r="I129" s="22"/>
      <c r="J129" s="22"/>
      <c r="K129" s="22"/>
      <c r="L129" s="22"/>
      <c r="M129" s="22" t="str">
        <f>IF(COUNT(O129,P129,Q129,#REF!,R129,S129,T129,U129,V129,W129,#REF!)&gt;0,SUM(O129,P129,Q129,#REF!,R129,S129,T129,U129,V129,W129,#REF!)/COUNT(O129,P129,Q129,#REF!,R129,S129,T129,U129,V129,W129,#REF!),"")</f>
        <v/>
      </c>
      <c r="N129" s="22"/>
      <c r="O129" s="22"/>
      <c r="P129" s="22"/>
      <c r="Q129" s="22"/>
      <c r="R129" s="22"/>
      <c r="S129" s="22"/>
      <c r="T129" s="22"/>
      <c r="U129" s="22"/>
      <c r="V129" s="22"/>
      <c r="W129" s="22"/>
      <c r="X129" s="23"/>
      <c r="Y129" s="28"/>
    </row>
    <row r="130" spans="1:25" s="50" customFormat="1" ht="25.8" outlineLevel="2" x14ac:dyDescent="0.55000000000000004">
      <c r="A130" s="65">
        <v>241</v>
      </c>
      <c r="B130" s="60" t="s">
        <v>135</v>
      </c>
      <c r="C130" s="62" t="s">
        <v>15</v>
      </c>
      <c r="D130" s="62" t="s">
        <v>201</v>
      </c>
      <c r="E130" s="228" t="s">
        <v>238</v>
      </c>
      <c r="F130" s="231" t="s">
        <v>523</v>
      </c>
      <c r="G130" s="62"/>
      <c r="H130" s="228" t="s">
        <v>240</v>
      </c>
      <c r="I130" s="62" t="s">
        <v>524</v>
      </c>
      <c r="J130" s="62"/>
      <c r="K130" s="62"/>
      <c r="L130" s="53">
        <v>1</v>
      </c>
      <c r="M130" s="219">
        <f t="shared" ref="M130" si="4">IF(COUNT(O130,P130,Q130,R130,S130,T130,U130,V130,W130)&gt;0,SUM(O130,P130,Q130,R130,S130,T130,U130,V130,W130)/COUNT(O130,P130,Q130,R130,S130,T130,U130,V130,W130),"")</f>
        <v>1</v>
      </c>
      <c r="N130" s="41"/>
      <c r="O130" s="82"/>
      <c r="P130" s="82"/>
      <c r="Q130" s="82">
        <v>1</v>
      </c>
      <c r="R130" s="64"/>
      <c r="S130" s="64"/>
      <c r="T130" s="82"/>
      <c r="U130" s="109"/>
      <c r="V130" s="109"/>
      <c r="W130" s="121"/>
      <c r="X130" s="56"/>
      <c r="Y130" s="29"/>
    </row>
    <row r="131" spans="1:25" s="24" customFormat="1" ht="21" hidden="1" customHeight="1" outlineLevel="1" x14ac:dyDescent="0.55000000000000004">
      <c r="A131" s="21" t="s">
        <v>22</v>
      </c>
      <c r="B131" s="31"/>
      <c r="C131" s="31"/>
      <c r="D131" s="31"/>
      <c r="E131" s="31"/>
      <c r="F131" s="31"/>
      <c r="G131" s="22"/>
      <c r="H131" s="22" t="s">
        <v>19</v>
      </c>
      <c r="I131" s="22"/>
      <c r="J131" s="22"/>
      <c r="K131" s="22"/>
      <c r="L131" s="22"/>
      <c r="M131" s="22" t="str">
        <f>IF(COUNT(O131,P131,Q131,#REF!,R131,S131,T131,U131,V131,W131,#REF!)&gt;0,SUM(O131,P131,Q131,#REF!,R131,S131,T131,U131,V131,W131,#REF!)/COUNT(O131,P131,Q131,#REF!,R131,S131,T131,U131,V131,W131,#REF!),"")</f>
        <v/>
      </c>
      <c r="N131" s="22"/>
      <c r="O131" s="22"/>
      <c r="P131" s="22"/>
      <c r="Q131" s="22"/>
      <c r="R131" s="22"/>
      <c r="S131" s="22"/>
      <c r="T131" s="22"/>
      <c r="U131" s="22"/>
      <c r="V131" s="22"/>
      <c r="W131" s="22"/>
      <c r="X131" s="23"/>
      <c r="Y131" s="32"/>
    </row>
    <row r="132" spans="1:25" ht="270.89999999999998" outlineLevel="2" x14ac:dyDescent="0.55000000000000004">
      <c r="A132" s="60">
        <v>14</v>
      </c>
      <c r="B132" s="60" t="s">
        <v>135</v>
      </c>
      <c r="C132" s="74" t="s">
        <v>15</v>
      </c>
      <c r="D132" s="74" t="s">
        <v>32</v>
      </c>
      <c r="E132" s="55" t="s">
        <v>30</v>
      </c>
      <c r="F132" s="55" t="s">
        <v>522</v>
      </c>
      <c r="G132" s="62" t="s">
        <v>20</v>
      </c>
      <c r="H132" s="62" t="s">
        <v>287</v>
      </c>
      <c r="I132" s="62" t="s">
        <v>565</v>
      </c>
      <c r="J132" s="229" t="s">
        <v>185</v>
      </c>
      <c r="K132" s="62" t="s">
        <v>510</v>
      </c>
      <c r="L132" s="53">
        <v>1</v>
      </c>
      <c r="M132" s="219">
        <f t="shared" ref="M132:M136" si="5">IF(COUNT(O132,P132,Q132,R132,S132,T132,U132,V132,W132)&gt;0,SUM(O132,P132,Q132,R132,S132,T132,U132,V132,W132)/COUNT(O132,P132,Q132,R132,S132,T132,U132,V132,W132),"")</f>
        <v>1</v>
      </c>
      <c r="N132" s="41"/>
      <c r="O132" s="82"/>
      <c r="P132" s="82"/>
      <c r="Q132" s="82"/>
      <c r="R132" s="64">
        <v>1</v>
      </c>
      <c r="S132" s="64"/>
      <c r="T132" s="82"/>
      <c r="U132" s="109"/>
      <c r="V132" s="109"/>
      <c r="W132" s="121"/>
      <c r="X132" s="27"/>
      <c r="Y132" s="32"/>
    </row>
    <row r="133" spans="1:25" ht="180.6" outlineLevel="2" x14ac:dyDescent="0.55000000000000004">
      <c r="A133" s="60">
        <v>27</v>
      </c>
      <c r="B133" s="60" t="s">
        <v>135</v>
      </c>
      <c r="C133" s="74" t="s">
        <v>15</v>
      </c>
      <c r="D133" s="76" t="s">
        <v>33</v>
      </c>
      <c r="E133" s="55" t="s">
        <v>31</v>
      </c>
      <c r="F133" s="46" t="s">
        <v>288</v>
      </c>
      <c r="G133" s="62" t="s">
        <v>41</v>
      </c>
      <c r="H133" s="62" t="s">
        <v>287</v>
      </c>
      <c r="I133" s="62" t="s">
        <v>566</v>
      </c>
      <c r="J133" s="229" t="s">
        <v>185</v>
      </c>
      <c r="K133" s="62" t="s">
        <v>510</v>
      </c>
      <c r="L133" s="53">
        <v>1</v>
      </c>
      <c r="M133" s="219">
        <f t="shared" si="5"/>
        <v>1</v>
      </c>
      <c r="N133" s="41"/>
      <c r="O133" s="82"/>
      <c r="P133" s="82"/>
      <c r="Q133" s="82"/>
      <c r="R133" s="64">
        <v>1</v>
      </c>
      <c r="S133" s="64"/>
      <c r="T133" s="82"/>
      <c r="U133" s="109"/>
      <c r="V133" s="109"/>
      <c r="W133" s="121"/>
      <c r="X133" s="27"/>
      <c r="Y133" s="32"/>
    </row>
    <row r="134" spans="1:25" ht="115.2" outlineLevel="2" x14ac:dyDescent="0.55000000000000004">
      <c r="A134" s="60">
        <v>29</v>
      </c>
      <c r="B134" s="60" t="s">
        <v>135</v>
      </c>
      <c r="C134" s="74" t="s">
        <v>15</v>
      </c>
      <c r="D134" s="76" t="s">
        <v>34</v>
      </c>
      <c r="E134" s="55" t="s">
        <v>44</v>
      </c>
      <c r="F134" s="46" t="s">
        <v>289</v>
      </c>
      <c r="G134" s="62" t="s">
        <v>25</v>
      </c>
      <c r="H134" s="62" t="s">
        <v>287</v>
      </c>
      <c r="I134" s="62" t="s">
        <v>233</v>
      </c>
      <c r="J134" s="229" t="s">
        <v>196</v>
      </c>
      <c r="K134" s="62" t="s">
        <v>499</v>
      </c>
      <c r="L134" s="53">
        <v>1</v>
      </c>
      <c r="M134" s="219">
        <f t="shared" si="5"/>
        <v>0.95</v>
      </c>
      <c r="N134" s="41"/>
      <c r="O134" s="82"/>
      <c r="P134" s="82"/>
      <c r="Q134" s="82"/>
      <c r="R134" s="64">
        <v>1</v>
      </c>
      <c r="S134" s="64">
        <v>0.9</v>
      </c>
      <c r="T134" s="82"/>
      <c r="U134" s="109"/>
      <c r="V134" s="109"/>
      <c r="W134" s="121"/>
      <c r="X134" s="27"/>
      <c r="Y134" s="32"/>
    </row>
    <row r="135" spans="1:25" s="50" customFormat="1" ht="77.400000000000006" outlineLevel="2" x14ac:dyDescent="0.55000000000000004">
      <c r="A135" s="60">
        <v>156</v>
      </c>
      <c r="B135" s="60" t="s">
        <v>135</v>
      </c>
      <c r="C135" s="74" t="s">
        <v>15</v>
      </c>
      <c r="D135" s="76" t="s">
        <v>89</v>
      </c>
      <c r="E135" s="55" t="s">
        <v>90</v>
      </c>
      <c r="F135" s="83" t="s">
        <v>290</v>
      </c>
      <c r="G135" s="62" t="s">
        <v>112</v>
      </c>
      <c r="H135" s="62" t="s">
        <v>287</v>
      </c>
      <c r="I135" s="62" t="s">
        <v>567</v>
      </c>
      <c r="J135" s="229" t="s">
        <v>186</v>
      </c>
      <c r="K135" s="62" t="s">
        <v>510</v>
      </c>
      <c r="L135" s="53">
        <v>1</v>
      </c>
      <c r="M135" s="219">
        <f t="shared" si="5"/>
        <v>1</v>
      </c>
      <c r="N135" s="41"/>
      <c r="O135" s="82"/>
      <c r="P135" s="82"/>
      <c r="Q135" s="82"/>
      <c r="R135" s="64">
        <v>1</v>
      </c>
      <c r="S135" s="64"/>
      <c r="T135" s="82"/>
      <c r="U135" s="109"/>
      <c r="V135" s="109"/>
      <c r="W135" s="121"/>
      <c r="X135" s="56"/>
      <c r="Y135" s="59"/>
    </row>
    <row r="136" spans="1:25" s="50" customFormat="1" ht="51.6" hidden="1" outlineLevel="2" x14ac:dyDescent="0.55000000000000004">
      <c r="A136" s="60">
        <v>194</v>
      </c>
      <c r="B136" s="60"/>
      <c r="C136" s="74" t="s">
        <v>15</v>
      </c>
      <c r="D136" s="76" t="s">
        <v>153</v>
      </c>
      <c r="E136" s="55" t="s">
        <v>125</v>
      </c>
      <c r="F136" s="83" t="s">
        <v>132</v>
      </c>
      <c r="G136" s="226" t="s">
        <v>125</v>
      </c>
      <c r="H136" s="62" t="s">
        <v>287</v>
      </c>
      <c r="I136" s="62" t="s">
        <v>125</v>
      </c>
      <c r="J136" s="228"/>
      <c r="K136" s="62" t="s">
        <v>19</v>
      </c>
      <c r="L136" s="115">
        <f>0.1*4</f>
        <v>0.4</v>
      </c>
      <c r="M136" s="219">
        <f t="shared" si="5"/>
        <v>0</v>
      </c>
      <c r="N136" s="41"/>
      <c r="O136" s="82"/>
      <c r="P136" s="82"/>
      <c r="Q136" s="82"/>
      <c r="R136" s="64"/>
      <c r="S136" s="64">
        <v>0</v>
      </c>
      <c r="T136" s="82"/>
      <c r="U136" s="109"/>
      <c r="V136" s="109"/>
      <c r="W136" s="121"/>
      <c r="X136" s="56"/>
      <c r="Y136" s="59"/>
    </row>
    <row r="137" spans="1:25" s="24" customFormat="1" ht="21" hidden="1" customHeight="1" outlineLevel="1" x14ac:dyDescent="0.55000000000000004">
      <c r="A137" s="21" t="s">
        <v>17</v>
      </c>
      <c r="B137" s="31"/>
      <c r="C137" s="31"/>
      <c r="D137" s="31"/>
      <c r="E137" s="31"/>
      <c r="F137" s="31"/>
      <c r="G137" s="22"/>
      <c r="H137" s="22" t="s">
        <v>19</v>
      </c>
      <c r="I137" s="22"/>
      <c r="J137" s="22"/>
      <c r="K137" s="22"/>
      <c r="L137" s="22"/>
      <c r="M137" s="22" t="str">
        <f>IF(COUNT(O137,P137,Q137,#REF!,R137,S137,T137,U137,V137,W137,#REF!)&gt;0,SUM(O137,P137,Q137,#REF!,R137,S137,T137,U137,V137,W137,#REF!)/COUNT(O137,P137,Q137,#REF!,R137,S137,T137,U137,V137,W137,#REF!),"")</f>
        <v/>
      </c>
      <c r="N137" s="22"/>
      <c r="O137" s="22"/>
      <c r="P137" s="22"/>
      <c r="Q137" s="22"/>
      <c r="R137" s="22"/>
      <c r="S137" s="22"/>
      <c r="T137" s="22"/>
      <c r="U137" s="22"/>
      <c r="V137" s="22"/>
      <c r="W137" s="22"/>
      <c r="X137" s="23"/>
      <c r="Y137" s="32"/>
    </row>
    <row r="138" spans="1:25" s="50" customFormat="1" ht="139.5" customHeight="1" outlineLevel="2" x14ac:dyDescent="0.55000000000000004">
      <c r="A138" s="60">
        <v>32</v>
      </c>
      <c r="B138" s="60" t="s">
        <v>135</v>
      </c>
      <c r="C138" s="116" t="s">
        <v>15</v>
      </c>
      <c r="D138" s="63" t="s">
        <v>35</v>
      </c>
      <c r="E138" s="63" t="s">
        <v>42</v>
      </c>
      <c r="F138" s="63" t="s">
        <v>291</v>
      </c>
      <c r="G138" s="63" t="s">
        <v>20</v>
      </c>
      <c r="H138" s="62" t="s">
        <v>287</v>
      </c>
      <c r="I138" s="62" t="s">
        <v>236</v>
      </c>
      <c r="J138" s="63"/>
      <c r="K138" s="62" t="s">
        <v>525</v>
      </c>
      <c r="L138" s="125">
        <v>1</v>
      </c>
      <c r="M138" s="219">
        <f t="shared" ref="M138:M143" si="6">IF(COUNT(O138,P138,Q138,R138,S138,T138,U138,V138,W138)&gt;0,SUM(O138,P138,Q138,R138,S138,T138,U138,V138,W138)/COUNT(O138,P138,Q138,R138,S138,T138,U138,V138,W138),"")</f>
        <v>1</v>
      </c>
      <c r="N138" s="41"/>
      <c r="O138" s="82"/>
      <c r="P138" s="82"/>
      <c r="Q138" s="82"/>
      <c r="R138" s="64">
        <v>1</v>
      </c>
      <c r="S138" s="64">
        <v>1</v>
      </c>
      <c r="T138" s="82"/>
      <c r="U138" s="109"/>
      <c r="V138" s="109"/>
      <c r="W138" s="121"/>
      <c r="X138" s="56"/>
      <c r="Y138" s="59"/>
    </row>
    <row r="139" spans="1:25" ht="140.25" customHeight="1" outlineLevel="2" x14ac:dyDescent="0.55000000000000004">
      <c r="A139" s="60">
        <v>33</v>
      </c>
      <c r="B139" s="60" t="s">
        <v>135</v>
      </c>
      <c r="C139" s="74" t="s">
        <v>15</v>
      </c>
      <c r="D139" s="63" t="s">
        <v>36</v>
      </c>
      <c r="E139" s="62" t="s">
        <v>43</v>
      </c>
      <c r="F139" s="63" t="s">
        <v>292</v>
      </c>
      <c r="G139" s="62" t="s">
        <v>20</v>
      </c>
      <c r="H139" s="62" t="s">
        <v>287</v>
      </c>
      <c r="I139" s="62" t="s">
        <v>237</v>
      </c>
      <c r="J139" s="230"/>
      <c r="K139" s="62" t="s">
        <v>498</v>
      </c>
      <c r="L139" s="53">
        <v>1</v>
      </c>
      <c r="M139" s="219">
        <f t="shared" si="6"/>
        <v>0.96666666666666667</v>
      </c>
      <c r="N139" s="41"/>
      <c r="O139" s="82"/>
      <c r="P139" s="82"/>
      <c r="Q139" s="82"/>
      <c r="R139" s="64">
        <v>1</v>
      </c>
      <c r="S139" s="64">
        <v>0.9</v>
      </c>
      <c r="T139" s="82">
        <v>1</v>
      </c>
      <c r="U139" s="109"/>
      <c r="V139" s="109"/>
      <c r="W139" s="121"/>
      <c r="X139" s="27"/>
      <c r="Y139" s="32"/>
    </row>
    <row r="140" spans="1:25" s="50" customFormat="1" ht="90.3" outlineLevel="2" x14ac:dyDescent="0.55000000000000004">
      <c r="A140" s="238">
        <v>35</v>
      </c>
      <c r="B140" s="238" t="s">
        <v>135</v>
      </c>
      <c r="C140" s="247" t="s">
        <v>15</v>
      </c>
      <c r="D140" s="247" t="s">
        <v>37</v>
      </c>
      <c r="E140" s="248" t="s">
        <v>179</v>
      </c>
      <c r="F140" s="247" t="s">
        <v>293</v>
      </c>
      <c r="G140" s="247" t="s">
        <v>26</v>
      </c>
      <c r="H140" s="242" t="s">
        <v>287</v>
      </c>
      <c r="I140" s="242" t="s">
        <v>582</v>
      </c>
      <c r="J140" s="247"/>
      <c r="K140" s="242" t="s">
        <v>568</v>
      </c>
      <c r="L140" s="125">
        <v>1</v>
      </c>
      <c r="M140" s="219">
        <f t="shared" si="6"/>
        <v>1</v>
      </c>
      <c r="N140" s="41"/>
      <c r="O140" s="82"/>
      <c r="P140" s="82"/>
      <c r="Q140" s="82"/>
      <c r="R140" s="64">
        <v>1</v>
      </c>
      <c r="S140" s="64">
        <v>1</v>
      </c>
      <c r="T140" s="82"/>
      <c r="U140" s="109"/>
      <c r="V140" s="109"/>
      <c r="W140" s="121"/>
      <c r="X140" s="56"/>
      <c r="Y140" s="59"/>
    </row>
    <row r="141" spans="1:25" s="107" customFormat="1" ht="90.3" outlineLevel="2" x14ac:dyDescent="0.55000000000000004">
      <c r="A141" s="249">
        <v>36</v>
      </c>
      <c r="B141" s="249" t="s">
        <v>135</v>
      </c>
      <c r="C141" s="250" t="s">
        <v>15</v>
      </c>
      <c r="D141" s="251" t="s">
        <v>38</v>
      </c>
      <c r="E141" s="252" t="s">
        <v>180</v>
      </c>
      <c r="F141" s="251" t="s">
        <v>294</v>
      </c>
      <c r="G141" s="250" t="s">
        <v>26</v>
      </c>
      <c r="H141" s="242" t="s">
        <v>287</v>
      </c>
      <c r="I141" s="250" t="s">
        <v>583</v>
      </c>
      <c r="J141" s="253"/>
      <c r="K141" s="242" t="s">
        <v>497</v>
      </c>
      <c r="L141" s="53">
        <v>1</v>
      </c>
      <c r="M141" s="219">
        <f t="shared" si="6"/>
        <v>0.96666666666666667</v>
      </c>
      <c r="N141" s="41"/>
      <c r="O141" s="104"/>
      <c r="P141" s="104"/>
      <c r="Q141" s="104"/>
      <c r="R141" s="105">
        <v>1</v>
      </c>
      <c r="S141" s="105">
        <v>0.9</v>
      </c>
      <c r="T141" s="104">
        <v>1</v>
      </c>
      <c r="U141" s="120"/>
      <c r="V141" s="120"/>
      <c r="W141" s="122"/>
      <c r="X141" s="106"/>
      <c r="Y141" s="59"/>
    </row>
    <row r="142" spans="1:25" s="50" customFormat="1" ht="116.1" outlineLevel="2" x14ac:dyDescent="0.55000000000000004">
      <c r="A142" s="60">
        <v>47</v>
      </c>
      <c r="B142" s="60" t="s">
        <v>135</v>
      </c>
      <c r="C142" s="116" t="s">
        <v>15</v>
      </c>
      <c r="D142" s="116" t="s">
        <v>39</v>
      </c>
      <c r="E142" s="46" t="s">
        <v>181</v>
      </c>
      <c r="F142" s="63" t="s">
        <v>295</v>
      </c>
      <c r="G142" s="63" t="s">
        <v>29</v>
      </c>
      <c r="H142" s="62" t="s">
        <v>287</v>
      </c>
      <c r="I142" s="62" t="s">
        <v>234</v>
      </c>
      <c r="J142" s="63"/>
      <c r="K142" s="62" t="s">
        <v>525</v>
      </c>
      <c r="L142" s="125">
        <v>1</v>
      </c>
      <c r="M142" s="219">
        <f t="shared" si="6"/>
        <v>1</v>
      </c>
      <c r="N142" s="41"/>
      <c r="O142" s="82"/>
      <c r="P142" s="82"/>
      <c r="Q142" s="82"/>
      <c r="R142" s="64">
        <v>1</v>
      </c>
      <c r="S142" s="64">
        <v>1</v>
      </c>
      <c r="T142" s="82"/>
      <c r="U142" s="109"/>
      <c r="V142" s="109"/>
      <c r="W142" s="121"/>
      <c r="X142" s="56"/>
      <c r="Y142" s="59"/>
    </row>
    <row r="143" spans="1:25" ht="141.9" outlineLevel="2" x14ac:dyDescent="0.55000000000000004">
      <c r="A143" s="60">
        <v>48</v>
      </c>
      <c r="B143" s="60" t="s">
        <v>135</v>
      </c>
      <c r="C143" s="74" t="s">
        <v>15</v>
      </c>
      <c r="D143" s="73" t="s">
        <v>40</v>
      </c>
      <c r="E143" s="55" t="s">
        <v>182</v>
      </c>
      <c r="F143" s="63" t="s">
        <v>296</v>
      </c>
      <c r="G143" s="62" t="s">
        <v>29</v>
      </c>
      <c r="H143" s="62" t="s">
        <v>287</v>
      </c>
      <c r="I143" s="62" t="s">
        <v>235</v>
      </c>
      <c r="J143" s="229"/>
      <c r="K143" s="62" t="s">
        <v>498</v>
      </c>
      <c r="L143" s="53">
        <v>1</v>
      </c>
      <c r="M143" s="219">
        <f t="shared" si="6"/>
        <v>0.96666666666666667</v>
      </c>
      <c r="N143" s="41"/>
      <c r="O143" s="82"/>
      <c r="P143" s="82"/>
      <c r="Q143" s="82"/>
      <c r="R143" s="64">
        <v>1</v>
      </c>
      <c r="S143" s="64">
        <v>0.9</v>
      </c>
      <c r="T143" s="82">
        <v>1</v>
      </c>
      <c r="U143" s="109"/>
      <c r="V143" s="109"/>
      <c r="W143" s="121"/>
      <c r="X143" s="27"/>
      <c r="Y143" s="32"/>
    </row>
    <row r="144" spans="1:25" s="24" customFormat="1" ht="21" hidden="1" customHeight="1" outlineLevel="1" x14ac:dyDescent="0.55000000000000004">
      <c r="A144" s="21" t="s">
        <v>21</v>
      </c>
      <c r="B144" s="31"/>
      <c r="C144" s="31"/>
      <c r="D144" s="31"/>
      <c r="E144" s="31"/>
      <c r="F144" s="31"/>
      <c r="G144" s="31"/>
      <c r="H144" s="31" t="s">
        <v>19</v>
      </c>
      <c r="I144" s="31"/>
      <c r="J144" s="31"/>
      <c r="K144" s="31"/>
      <c r="L144" s="31"/>
      <c r="M144" s="31" t="str">
        <f>IF(COUNT(O144,P144,Q144,#REF!,R144,S144,T144,U144,V144,W144,#REF!)&gt;0,SUM(O144,P144,Q144,#REF!,R144,S144,T144,U144,V144,W144,#REF!)/COUNT(O144,P144,Q144,#REF!,R144,S144,T144,U144,V144,W144,#REF!),"")</f>
        <v/>
      </c>
      <c r="N144" s="31"/>
      <c r="O144" s="31"/>
      <c r="P144" s="31"/>
      <c r="Q144" s="31"/>
      <c r="R144" s="31"/>
      <c r="S144" s="31"/>
      <c r="T144" s="31"/>
      <c r="U144" s="31"/>
      <c r="V144" s="31"/>
      <c r="W144" s="31"/>
      <c r="X144" s="34"/>
      <c r="Y144" s="32"/>
    </row>
    <row r="145" spans="1:25" s="24" customFormat="1" ht="21" hidden="1" customHeight="1" outlineLevel="1" x14ac:dyDescent="0.55000000000000004">
      <c r="A145" s="21" t="s">
        <v>102</v>
      </c>
      <c r="B145" s="22"/>
      <c r="C145" s="22"/>
      <c r="D145" s="22"/>
      <c r="E145" s="22"/>
      <c r="F145" s="22"/>
      <c r="G145" s="22"/>
      <c r="H145" s="22" t="s">
        <v>19</v>
      </c>
      <c r="I145" s="22"/>
      <c r="J145" s="22"/>
      <c r="K145" s="22"/>
      <c r="L145" s="22"/>
      <c r="M145" s="22" t="str">
        <f>IF(COUNT(O145,P145,Q145,#REF!,R145,S145,T145,U145,V145,W145,#REF!)&gt;0,SUM(O145,P145,Q145,#REF!,R145,S145,T145,U145,V145,W145,#REF!)/COUNT(O145,P145,Q145,#REF!,R145,S145,T145,U145,V145,W145,#REF!),"")</f>
        <v/>
      </c>
      <c r="N145" s="22"/>
      <c r="O145" s="22"/>
      <c r="P145" s="22"/>
      <c r="Q145" s="22"/>
      <c r="R145" s="22"/>
      <c r="S145" s="22"/>
      <c r="T145" s="22"/>
      <c r="U145" s="22"/>
      <c r="V145" s="22"/>
      <c r="W145" s="22"/>
      <c r="X145" s="23"/>
      <c r="Y145" s="13"/>
    </row>
    <row r="146" spans="1:25" s="107" customFormat="1" ht="38.700000000000003" outlineLevel="2" x14ac:dyDescent="0.55000000000000004">
      <c r="A146" s="100">
        <v>223</v>
      </c>
      <c r="B146" s="100" t="s">
        <v>135</v>
      </c>
      <c r="C146" s="75" t="s">
        <v>15</v>
      </c>
      <c r="D146" s="101" t="s">
        <v>156</v>
      </c>
      <c r="E146" s="30" t="s">
        <v>158</v>
      </c>
      <c r="F146" s="47" t="s">
        <v>297</v>
      </c>
      <c r="G146" s="225" t="s">
        <v>26</v>
      </c>
      <c r="H146" s="62" t="s">
        <v>287</v>
      </c>
      <c r="I146" s="225" t="s">
        <v>160</v>
      </c>
      <c r="J146" s="229"/>
      <c r="K146" s="62" t="s">
        <v>498</v>
      </c>
      <c r="L146" s="53">
        <v>1</v>
      </c>
      <c r="M146" s="219">
        <f t="shared" ref="M146:M147" si="7">IF(COUNT(O146,P146,Q146,R146,S146,T146,U146,V146,W146)&gt;0,SUM(O146,P146,Q146,R146,S146,T146,U146,V146,W146)/COUNT(O146,P146,Q146,R146,S146,T146,U146,V146,W146),"")</f>
        <v>0.96666666666666667</v>
      </c>
      <c r="N146" s="57"/>
      <c r="O146" s="104"/>
      <c r="P146" s="104"/>
      <c r="Q146" s="104"/>
      <c r="R146" s="105">
        <v>1</v>
      </c>
      <c r="S146" s="105">
        <v>0.9</v>
      </c>
      <c r="T146" s="104">
        <v>1</v>
      </c>
      <c r="U146" s="120"/>
      <c r="V146" s="120"/>
      <c r="W146" s="122"/>
      <c r="X146" s="106"/>
      <c r="Y146" s="41"/>
    </row>
    <row r="147" spans="1:25" s="107" customFormat="1" ht="38.700000000000003" outlineLevel="2" x14ac:dyDescent="0.55000000000000004">
      <c r="A147" s="100">
        <v>224</v>
      </c>
      <c r="B147" s="100" t="s">
        <v>135</v>
      </c>
      <c r="C147" s="101" t="s">
        <v>15</v>
      </c>
      <c r="D147" s="101" t="s">
        <v>157</v>
      </c>
      <c r="E147" s="47" t="s">
        <v>155</v>
      </c>
      <c r="F147" s="47" t="s">
        <v>297</v>
      </c>
      <c r="G147" s="103" t="s">
        <v>26</v>
      </c>
      <c r="H147" s="62" t="s">
        <v>287</v>
      </c>
      <c r="I147" s="225" t="s">
        <v>160</v>
      </c>
      <c r="J147" s="103"/>
      <c r="K147" s="62" t="s">
        <v>525</v>
      </c>
      <c r="L147" s="125">
        <v>1</v>
      </c>
      <c r="M147" s="219">
        <f t="shared" si="7"/>
        <v>1</v>
      </c>
      <c r="N147" s="57"/>
      <c r="O147" s="104"/>
      <c r="P147" s="104"/>
      <c r="Q147" s="104"/>
      <c r="R147" s="105">
        <v>1</v>
      </c>
      <c r="S147" s="105">
        <v>1</v>
      </c>
      <c r="T147" s="104"/>
      <c r="U147" s="120"/>
      <c r="V147" s="120"/>
      <c r="W147" s="122"/>
      <c r="X147" s="106"/>
      <c r="Y147" s="41"/>
    </row>
    <row r="148" spans="1:25" s="24" customFormat="1" ht="21" hidden="1" customHeight="1" outlineLevel="1" x14ac:dyDescent="0.55000000000000004">
      <c r="A148" s="126" t="s">
        <v>45</v>
      </c>
      <c r="B148" s="127"/>
      <c r="C148" s="127"/>
      <c r="D148" s="22"/>
      <c r="E148" s="22"/>
      <c r="F148" s="22"/>
      <c r="G148" s="22"/>
      <c r="H148" s="22" t="s">
        <v>19</v>
      </c>
      <c r="I148" s="22"/>
      <c r="J148" s="22"/>
      <c r="K148" s="22"/>
      <c r="L148" s="22"/>
      <c r="M148" s="22" t="str">
        <f>IF(COUNT(O148,P148,Q148,#REF!,R148,S148,T148,U148,V148,W148,#REF!)&gt;0,SUM(O148,P148,Q148,#REF!,R148,S148,T148,U148,V148,W148,#REF!)/COUNT(O148,P148,Q148,#REF!,R148,S148,T148,U148,V148,W148,#REF!),"")</f>
        <v/>
      </c>
      <c r="N148" s="22"/>
      <c r="O148" s="22"/>
      <c r="P148" s="22"/>
      <c r="Q148" s="22"/>
      <c r="R148" s="22"/>
      <c r="S148" s="22"/>
      <c r="T148" s="22"/>
      <c r="U148" s="22"/>
      <c r="V148" s="22"/>
      <c r="W148" s="22"/>
      <c r="X148" s="23"/>
      <c r="Y148" s="13"/>
    </row>
    <row r="149" spans="1:25" s="24" customFormat="1" ht="30" hidden="1" customHeight="1" x14ac:dyDescent="0.55000000000000004">
      <c r="A149" s="262" t="s">
        <v>456</v>
      </c>
      <c r="B149" s="263"/>
      <c r="C149" s="263"/>
      <c r="D149" s="263"/>
      <c r="E149" s="263"/>
      <c r="F149" s="263"/>
      <c r="G149" s="261" t="s">
        <v>491</v>
      </c>
      <c r="H149" s="261"/>
      <c r="I149" s="261"/>
      <c r="J149" s="261"/>
      <c r="K149" s="261"/>
      <c r="L149" s="261"/>
      <c r="M149" s="261"/>
      <c r="N149" s="139"/>
      <c r="O149" s="139"/>
      <c r="P149" s="139"/>
      <c r="Q149" s="139"/>
      <c r="R149" s="139"/>
      <c r="S149" s="139"/>
      <c r="T149" s="139"/>
      <c r="U149" s="139"/>
      <c r="V149" s="139"/>
      <c r="W149" s="139"/>
      <c r="X149" s="56"/>
      <c r="Y149" s="13"/>
    </row>
    <row r="150" spans="1:25" s="141" customFormat="1" ht="21" hidden="1" customHeight="1" outlineLevel="1" x14ac:dyDescent="0.55000000000000004">
      <c r="A150" s="21" t="s">
        <v>457</v>
      </c>
      <c r="B150" s="22"/>
      <c r="C150" s="22"/>
      <c r="D150" s="22"/>
      <c r="E150" s="22"/>
      <c r="F150" s="22"/>
      <c r="G150" s="22"/>
      <c r="H150" s="22" t="s">
        <v>19</v>
      </c>
      <c r="I150" s="22"/>
      <c r="J150" s="22"/>
      <c r="K150" s="22"/>
      <c r="L150" s="22"/>
      <c r="M150" s="22" t="str">
        <f>IF(COUNT(O150,P150,Q150,#REF!,R150,S150,T150,U150,V150,W150,#REF!)&gt;0,SUM(O150,P150,Q150,#REF!,R150,S150,T150,U150,V150,W150,#REF!)/COUNT(O150,P150,Q150,#REF!,R150,S150,T150,U150,V150,W150,#REF!),"")</f>
        <v/>
      </c>
      <c r="N150" s="22"/>
      <c r="O150" s="22"/>
      <c r="P150" s="22"/>
      <c r="Q150" s="22"/>
      <c r="R150" s="22"/>
      <c r="S150" s="22"/>
      <c r="T150" s="22"/>
      <c r="U150" s="22"/>
      <c r="V150" s="22"/>
      <c r="W150" s="22"/>
      <c r="X150" s="23"/>
      <c r="Y150" s="13"/>
    </row>
    <row r="151" spans="1:25" s="141" customFormat="1" ht="399.9" outlineLevel="2" x14ac:dyDescent="0.55000000000000004">
      <c r="A151" s="148">
        <v>47</v>
      </c>
      <c r="B151" s="149" t="s">
        <v>135</v>
      </c>
      <c r="C151" s="52" t="s">
        <v>15</v>
      </c>
      <c r="D151" s="52" t="s">
        <v>458</v>
      </c>
      <c r="E151" s="52" t="s">
        <v>459</v>
      </c>
      <c r="F151" s="52" t="s">
        <v>495</v>
      </c>
      <c r="G151" s="165" t="s">
        <v>460</v>
      </c>
      <c r="H151" s="62" t="s">
        <v>496</v>
      </c>
      <c r="I151" s="165" t="s">
        <v>569</v>
      </c>
      <c r="J151" s="165" t="s">
        <v>461</v>
      </c>
      <c r="K151" s="62"/>
      <c r="L151" s="53">
        <v>1</v>
      </c>
      <c r="M151" s="219">
        <f>IF(COUNT(O151,P151,Q151,R151,S151,T151,U151,V151,W151)&gt;0,SUM(O151,P151,Q151,R151,S151,T151,U151,V151,W151)/COUNT(O151,P151,Q151,R151,S151,T151,U151,V151,W151),"")</f>
        <v>1</v>
      </c>
      <c r="N151" s="150"/>
      <c r="O151" s="64">
        <v>1</v>
      </c>
      <c r="P151" s="64">
        <v>1</v>
      </c>
      <c r="Q151" s="79"/>
      <c r="R151" s="79"/>
      <c r="S151" s="102"/>
      <c r="T151" s="102"/>
      <c r="U151" s="64"/>
      <c r="V151" s="64"/>
      <c r="W151" s="79"/>
      <c r="X151" s="56"/>
      <c r="Y151" s="25"/>
    </row>
    <row r="152" spans="1:25" s="24" customFormat="1" ht="30" hidden="1" customHeight="1" x14ac:dyDescent="0.55000000000000004">
      <c r="A152" s="262" t="s">
        <v>484</v>
      </c>
      <c r="B152" s="263"/>
      <c r="C152" s="263"/>
      <c r="D152" s="263"/>
      <c r="E152" s="263"/>
      <c r="F152" s="263"/>
      <c r="G152" s="261" t="s">
        <v>492</v>
      </c>
      <c r="H152" s="261"/>
      <c r="I152" s="261"/>
      <c r="J152" s="261"/>
      <c r="K152" s="261"/>
      <c r="L152" s="261"/>
      <c r="M152" s="261"/>
      <c r="N152" s="139"/>
      <c r="O152" s="139"/>
      <c r="P152" s="139"/>
      <c r="Q152" s="139"/>
      <c r="R152" s="139"/>
      <c r="S152" s="139"/>
      <c r="T152" s="139"/>
      <c r="U152" s="139"/>
      <c r="V152" s="139"/>
      <c r="W152" s="139"/>
      <c r="X152" s="56"/>
      <c r="Y152" s="13"/>
    </row>
    <row r="153" spans="1:25" s="141" customFormat="1" ht="21" hidden="1" customHeight="1" outlineLevel="1" x14ac:dyDescent="0.55000000000000004">
      <c r="A153" s="21" t="s">
        <v>462</v>
      </c>
      <c r="B153" s="21"/>
      <c r="C153" s="21"/>
      <c r="D153" s="22"/>
      <c r="E153" s="22"/>
      <c r="F153" s="22"/>
      <c r="G153" s="22"/>
      <c r="H153" s="22" t="s">
        <v>19</v>
      </c>
      <c r="I153" s="22"/>
      <c r="J153" s="22"/>
      <c r="K153" s="22"/>
      <c r="L153" s="22"/>
      <c r="M153" s="22"/>
      <c r="N153" s="22"/>
      <c r="O153" s="22"/>
      <c r="P153" s="22"/>
      <c r="Q153" s="22"/>
      <c r="R153" s="22"/>
      <c r="S153" s="22"/>
      <c r="T153" s="22"/>
      <c r="U153" s="22"/>
      <c r="V153" s="22"/>
      <c r="W153" s="22"/>
      <c r="X153" s="22"/>
      <c r="Y153" s="22"/>
    </row>
    <row r="154" spans="1:25" s="141" customFormat="1" ht="25.8" outlineLevel="2" x14ac:dyDescent="0.55000000000000004">
      <c r="A154" s="198">
        <v>48</v>
      </c>
      <c r="B154" s="161" t="s">
        <v>135</v>
      </c>
      <c r="C154" s="165" t="s">
        <v>15</v>
      </c>
      <c r="D154" s="199" t="s">
        <v>463</v>
      </c>
      <c r="E154" s="63" t="s">
        <v>464</v>
      </c>
      <c r="F154" s="200" t="s">
        <v>465</v>
      </c>
      <c r="G154" s="201" t="s">
        <v>113</v>
      </c>
      <c r="H154" s="62" t="s">
        <v>240</v>
      </c>
      <c r="I154" s="165" t="s">
        <v>506</v>
      </c>
      <c r="J154" s="201"/>
      <c r="K154" s="62"/>
      <c r="L154" s="38">
        <v>1</v>
      </c>
      <c r="M154" s="219">
        <f>IF(COUNT(O154,P154,Q154,R154,S154,T154,U154,V154,W154)&gt;0,SUM(O154,P154,Q154,R154,S154,T154,U154,V154,W154)/COUNT(O154,P154,Q154,R154,S154,T154,U154,V154,W154),"")</f>
        <v>1</v>
      </c>
      <c r="N154" s="188"/>
      <c r="O154" s="64">
        <v>1</v>
      </c>
      <c r="P154" s="189">
        <v>1</v>
      </c>
      <c r="Q154" s="64"/>
      <c r="R154" s="64"/>
      <c r="S154" s="64"/>
      <c r="T154" s="64"/>
      <c r="U154" s="64"/>
      <c r="V154" s="64"/>
      <c r="W154" s="64"/>
      <c r="X154" s="56"/>
      <c r="Y154" s="25"/>
    </row>
    <row r="155" spans="1:25" s="169" customFormat="1" ht="25.8" outlineLevel="2" x14ac:dyDescent="0.55000000000000004">
      <c r="A155" s="198">
        <v>48</v>
      </c>
      <c r="B155" s="161" t="s">
        <v>135</v>
      </c>
      <c r="C155" s="165" t="s">
        <v>15</v>
      </c>
      <c r="D155" s="199" t="s">
        <v>466</v>
      </c>
      <c r="E155" s="63" t="s">
        <v>467</v>
      </c>
      <c r="F155" s="200" t="s">
        <v>468</v>
      </c>
      <c r="G155" s="201" t="s">
        <v>113</v>
      </c>
      <c r="H155" s="62" t="s">
        <v>240</v>
      </c>
      <c r="I155" s="62" t="s">
        <v>501</v>
      </c>
      <c r="J155" s="201"/>
      <c r="K155" s="62"/>
      <c r="L155" s="38">
        <v>1</v>
      </c>
      <c r="M155" s="219">
        <f>IF(COUNT(O155,P155,Q155,R155,S155,T155,U155,V155,W155)&gt;0,SUM(O155,P155,Q155,R155,S155,T155,U155,V155,W155)/COUNT(O155,P155,Q155,R155,S155,T155,U155,V155,W155),"")</f>
        <v>1</v>
      </c>
      <c r="N155" s="190"/>
      <c r="O155" s="189">
        <v>1</v>
      </c>
      <c r="P155" s="189">
        <v>1</v>
      </c>
      <c r="Q155" s="189"/>
      <c r="R155" s="189"/>
      <c r="S155" s="189"/>
      <c r="T155" s="189"/>
      <c r="U155" s="189"/>
      <c r="V155" s="189"/>
      <c r="W155" s="189"/>
      <c r="X155" s="56"/>
      <c r="Y155" s="25"/>
    </row>
    <row r="156" spans="1:25" s="141" customFormat="1" ht="21" hidden="1" customHeight="1" outlineLevel="1" x14ac:dyDescent="0.55000000000000004">
      <c r="A156" s="21" t="s">
        <v>469</v>
      </c>
      <c r="B156" s="22"/>
      <c r="C156" s="22"/>
      <c r="D156" s="22"/>
      <c r="E156" s="22"/>
      <c r="F156" s="22"/>
      <c r="G156" s="22"/>
      <c r="H156" s="22" t="s">
        <v>19</v>
      </c>
      <c r="I156" s="22"/>
      <c r="J156" s="22"/>
      <c r="K156" s="22"/>
      <c r="L156" s="22"/>
      <c r="M156" s="22"/>
      <c r="N156" s="22"/>
      <c r="O156" s="22"/>
      <c r="P156" s="22"/>
      <c r="Q156" s="22"/>
      <c r="R156" s="22"/>
      <c r="S156" s="22"/>
      <c r="T156" s="22"/>
      <c r="U156" s="22"/>
      <c r="V156" s="22"/>
      <c r="W156" s="22"/>
      <c r="X156" s="22"/>
      <c r="Y156" s="22"/>
    </row>
    <row r="157" spans="1:25" s="141" customFormat="1" ht="51.6" outlineLevel="2" x14ac:dyDescent="0.55000000000000004">
      <c r="A157" s="148">
        <v>34</v>
      </c>
      <c r="B157" s="149" t="s">
        <v>135</v>
      </c>
      <c r="C157" s="52" t="s">
        <v>15</v>
      </c>
      <c r="D157" s="191" t="s">
        <v>470</v>
      </c>
      <c r="E157" s="52" t="s">
        <v>471</v>
      </c>
      <c r="F157" s="187" t="s">
        <v>472</v>
      </c>
      <c r="G157" s="165" t="s">
        <v>29</v>
      </c>
      <c r="H157" s="62" t="s">
        <v>240</v>
      </c>
      <c r="I157" s="165" t="s">
        <v>473</v>
      </c>
      <c r="J157" s="165" t="s">
        <v>503</v>
      </c>
      <c r="K157" s="165"/>
      <c r="L157" s="53">
        <v>1</v>
      </c>
      <c r="M157" s="219">
        <f>IF(COUNT(O157,P157,Q157,R157,S157,T157,U157,V157,W157)&gt;0,SUM(O157,P157,Q157,R157,S157,T157,U157,V157,W157)/COUNT(O157,P157,Q157,R157,S157,T157,U157,V157,W157),"")</f>
        <v>0.95</v>
      </c>
      <c r="N157" s="192"/>
      <c r="O157" s="64">
        <v>1</v>
      </c>
      <c r="P157" s="64">
        <v>0.9</v>
      </c>
      <c r="Q157" s="64"/>
      <c r="R157" s="64"/>
      <c r="S157" s="64"/>
      <c r="T157" s="64"/>
      <c r="U157" s="64"/>
      <c r="V157" s="64"/>
      <c r="W157" s="64"/>
      <c r="X157" s="56"/>
      <c r="Y157" s="25"/>
    </row>
    <row r="158" spans="1:25" s="141" customFormat="1" ht="51.6" outlineLevel="2" x14ac:dyDescent="0.55000000000000004">
      <c r="A158" s="148">
        <v>35</v>
      </c>
      <c r="B158" s="149" t="s">
        <v>135</v>
      </c>
      <c r="C158" s="52" t="s">
        <v>15</v>
      </c>
      <c r="D158" s="191" t="s">
        <v>474</v>
      </c>
      <c r="E158" s="52" t="s">
        <v>475</v>
      </c>
      <c r="F158" s="187" t="s">
        <v>476</v>
      </c>
      <c r="G158" s="165" t="s">
        <v>26</v>
      </c>
      <c r="H158" s="62" t="s">
        <v>240</v>
      </c>
      <c r="I158" s="165" t="s">
        <v>507</v>
      </c>
      <c r="J158" s="165" t="s">
        <v>477</v>
      </c>
      <c r="K158" s="165"/>
      <c r="L158" s="53">
        <v>1</v>
      </c>
      <c r="M158" s="219">
        <f>IF(COUNT(O158,P158,Q158,R158,S158,T158,U158,V158,W158)&gt;0,SUM(O158,P158,Q158,R158,S158,T158,U158,V158,W158)/COUNT(O158,P158,Q158,R158,S158,T158,U158,V158,W158),"")</f>
        <v>0.85</v>
      </c>
      <c r="N158" s="192"/>
      <c r="O158" s="64">
        <v>1</v>
      </c>
      <c r="P158" s="64">
        <v>0.7</v>
      </c>
      <c r="Q158" s="64"/>
      <c r="R158" s="64"/>
      <c r="S158" s="64"/>
      <c r="T158" s="64"/>
      <c r="U158" s="64"/>
      <c r="V158" s="64"/>
      <c r="W158" s="64"/>
      <c r="X158" s="56"/>
      <c r="Y158" s="25"/>
    </row>
    <row r="159" spans="1:25" s="141" customFormat="1" ht="64.5" outlineLevel="2" x14ac:dyDescent="0.55000000000000004">
      <c r="A159" s="148">
        <v>36</v>
      </c>
      <c r="B159" s="149" t="s">
        <v>135</v>
      </c>
      <c r="C159" s="52" t="s">
        <v>15</v>
      </c>
      <c r="D159" s="191" t="s">
        <v>478</v>
      </c>
      <c r="E159" s="52" t="s">
        <v>479</v>
      </c>
      <c r="F159" s="187" t="s">
        <v>480</v>
      </c>
      <c r="G159" s="165" t="s">
        <v>26</v>
      </c>
      <c r="H159" s="62" t="s">
        <v>240</v>
      </c>
      <c r="I159" s="165" t="s">
        <v>508</v>
      </c>
      <c r="J159" s="165" t="s">
        <v>481</v>
      </c>
      <c r="K159" s="165"/>
      <c r="L159" s="53">
        <v>1</v>
      </c>
      <c r="M159" s="219">
        <f>IF(COUNT(O159,P159,Q159,R159,S159,T159,U159,V159,W159)&gt;0,SUM(O159,P159,Q159,R159,S159,T159,U159,V159,W159)/COUNT(O159,P159,Q159,R159,S159,T159,U159,V159,W159),"")</f>
        <v>0.9</v>
      </c>
      <c r="N159" s="192"/>
      <c r="O159" s="64">
        <v>1</v>
      </c>
      <c r="P159" s="64">
        <v>0.8</v>
      </c>
      <c r="Q159" s="64"/>
      <c r="R159" s="64"/>
      <c r="S159" s="64"/>
      <c r="T159" s="64"/>
      <c r="U159" s="64"/>
      <c r="V159" s="64"/>
      <c r="W159" s="64"/>
      <c r="X159" s="56"/>
      <c r="Y159" s="25"/>
    </row>
    <row r="160" spans="1:25" s="141" customFormat="1" ht="51.6" outlineLevel="2" x14ac:dyDescent="0.55000000000000004">
      <c r="A160" s="148">
        <v>38</v>
      </c>
      <c r="B160" s="149" t="s">
        <v>135</v>
      </c>
      <c r="C160" s="52" t="s">
        <v>15</v>
      </c>
      <c r="D160" s="191" t="s">
        <v>482</v>
      </c>
      <c r="E160" s="52" t="s">
        <v>483</v>
      </c>
      <c r="F160" s="52" t="s">
        <v>509</v>
      </c>
      <c r="G160" s="165" t="s">
        <v>20</v>
      </c>
      <c r="H160" s="62" t="s">
        <v>240</v>
      </c>
      <c r="I160" s="165" t="s">
        <v>502</v>
      </c>
      <c r="J160" s="165" t="s">
        <v>503</v>
      </c>
      <c r="K160" s="165"/>
      <c r="L160" s="53">
        <v>1</v>
      </c>
      <c r="M160" s="219">
        <f>IF(COUNT(O160,P160,Q160,R160,S160,T160,U160,V160,W160)&gt;0,SUM(O160,P160,Q160,R160,S160,T160,U160,V160,W160)/COUNT(O160,P160,Q160,R160,S160,T160,U160,V160,W160),"")</f>
        <v>0.95</v>
      </c>
      <c r="N160" s="192"/>
      <c r="O160" s="64">
        <v>1</v>
      </c>
      <c r="P160" s="64">
        <v>0.9</v>
      </c>
      <c r="Q160" s="64"/>
      <c r="R160" s="64"/>
      <c r="S160" s="64"/>
      <c r="T160" s="64"/>
      <c r="U160" s="64"/>
      <c r="V160" s="64"/>
      <c r="W160" s="64"/>
      <c r="X160" s="56"/>
      <c r="Y160" s="25"/>
    </row>
    <row r="161" spans="1:25" s="141" customFormat="1" ht="21" hidden="1" customHeight="1" outlineLevel="1" x14ac:dyDescent="0.55000000000000004">
      <c r="A161" s="21" t="s">
        <v>526</v>
      </c>
      <c r="B161" s="22"/>
      <c r="C161" s="22"/>
      <c r="D161" s="22"/>
      <c r="E161" s="22"/>
      <c r="F161" s="22"/>
      <c r="G161" s="22"/>
      <c r="H161" s="22" t="s">
        <v>19</v>
      </c>
      <c r="I161" s="22"/>
      <c r="J161" s="22"/>
      <c r="K161" s="22"/>
      <c r="L161" s="22"/>
      <c r="M161" s="22"/>
      <c r="N161" s="22"/>
      <c r="O161" s="22"/>
      <c r="P161" s="22"/>
      <c r="Q161" s="22"/>
      <c r="R161" s="22"/>
      <c r="S161" s="22"/>
      <c r="T161" s="22"/>
      <c r="U161" s="22"/>
      <c r="V161" s="22"/>
      <c r="W161" s="22"/>
      <c r="X161" s="22"/>
      <c r="Y161" s="22"/>
    </row>
    <row r="162" spans="1:25" s="141" customFormat="1" ht="86.25" customHeight="1" outlineLevel="2" x14ac:dyDescent="0.55000000000000004">
      <c r="A162" s="198">
        <v>242</v>
      </c>
      <c r="B162" s="198" t="s">
        <v>135</v>
      </c>
      <c r="C162" s="165" t="s">
        <v>15</v>
      </c>
      <c r="D162" s="199" t="s">
        <v>527</v>
      </c>
      <c r="E162" s="217" t="s">
        <v>528</v>
      </c>
      <c r="F162" s="217" t="s">
        <v>529</v>
      </c>
      <c r="G162" s="165" t="s">
        <v>26</v>
      </c>
      <c r="H162" s="62" t="s">
        <v>240</v>
      </c>
      <c r="I162" s="217" t="s">
        <v>579</v>
      </c>
      <c r="J162" s="217"/>
      <c r="K162" s="217"/>
      <c r="L162" s="212"/>
      <c r="M162" s="219">
        <f t="shared" ref="M162" si="8">IF(COUNT(O162,P162,Q162,R162,S162,T162,U162,V162,W162)&gt;0,SUM(O162,P162,Q162,R162,S162,T162,U162,V162,W162)/COUNT(O162,P162,Q162,R162,S162,T162,U162,V162,W162),"")</f>
        <v>1</v>
      </c>
      <c r="N162" s="145"/>
      <c r="O162" s="64">
        <v>1</v>
      </c>
      <c r="P162" s="64">
        <v>1</v>
      </c>
      <c r="Q162" s="102"/>
      <c r="R162" s="213"/>
      <c r="S162" s="213"/>
      <c r="T162" s="102"/>
      <c r="U162" s="102"/>
      <c r="V162" s="102"/>
      <c r="W162" s="102"/>
      <c r="X162" s="56"/>
      <c r="Y162" s="25"/>
    </row>
    <row r="163" spans="1:25" s="141" customFormat="1" ht="86.25" customHeight="1" outlineLevel="2" x14ac:dyDescent="0.55000000000000004">
      <c r="A163" s="198">
        <v>243</v>
      </c>
      <c r="B163" s="198" t="s">
        <v>135</v>
      </c>
      <c r="C163" s="165" t="s">
        <v>15</v>
      </c>
      <c r="D163" s="199" t="s">
        <v>570</v>
      </c>
      <c r="E163" s="236" t="s">
        <v>572</v>
      </c>
      <c r="F163" s="236" t="s">
        <v>575</v>
      </c>
      <c r="G163" s="237" t="s">
        <v>573</v>
      </c>
      <c r="H163" s="62" t="s">
        <v>240</v>
      </c>
      <c r="I163" s="217" t="s">
        <v>577</v>
      </c>
      <c r="J163" s="217"/>
      <c r="K163" s="211"/>
      <c r="L163" s="212"/>
      <c r="M163" s="219">
        <f t="shared" ref="M163" si="9">IF(COUNT(O163,P163,Q163,R163,S163,T163,U163,V163,W163)&gt;0,SUM(O163,P163,Q163,R163,S163,T163,U163,V163,W163)/COUNT(O163,P163,Q163,R163,S163,T163,U163,V163,W163),"")</f>
        <v>1</v>
      </c>
      <c r="N163" s="145"/>
      <c r="O163" s="64">
        <v>1</v>
      </c>
      <c r="P163" s="64">
        <v>1</v>
      </c>
      <c r="Q163" s="102"/>
      <c r="R163" s="213"/>
      <c r="S163" s="213"/>
      <c r="T163" s="102"/>
      <c r="U163" s="102"/>
      <c r="V163" s="102"/>
      <c r="W163" s="102"/>
      <c r="X163" s="56"/>
      <c r="Y163" s="25"/>
    </row>
    <row r="164" spans="1:25" s="141" customFormat="1" ht="86.25" customHeight="1" outlineLevel="2" x14ac:dyDescent="0.55000000000000004">
      <c r="A164" s="198">
        <v>244</v>
      </c>
      <c r="B164" s="198" t="s">
        <v>135</v>
      </c>
      <c r="C164" s="165" t="s">
        <v>15</v>
      </c>
      <c r="D164" s="199" t="s">
        <v>571</v>
      </c>
      <c r="E164" s="236" t="s">
        <v>574</v>
      </c>
      <c r="F164" s="236" t="s">
        <v>576</v>
      </c>
      <c r="G164" s="237" t="s">
        <v>573</v>
      </c>
      <c r="H164" s="62" t="s">
        <v>240</v>
      </c>
      <c r="I164" s="217" t="s">
        <v>578</v>
      </c>
      <c r="J164" s="217"/>
      <c r="K164" s="211"/>
      <c r="L164" s="212"/>
      <c r="M164" s="219">
        <f t="shared" ref="M164" si="10">IF(COUNT(O164,P164,Q164,R164,S164,T164,U164,V164,W164)&gt;0,SUM(O164,P164,Q164,R164,S164,T164,U164,V164,W164)/COUNT(O164,P164,Q164,R164,S164,T164,U164,V164,W164),"")</f>
        <v>1</v>
      </c>
      <c r="N164" s="145"/>
      <c r="O164" s="64">
        <v>1</v>
      </c>
      <c r="P164" s="64">
        <v>1</v>
      </c>
      <c r="Q164" s="102"/>
      <c r="R164" s="213"/>
      <c r="S164" s="213"/>
      <c r="T164" s="102"/>
      <c r="U164" s="102"/>
      <c r="V164" s="102"/>
      <c r="W164" s="102"/>
      <c r="X164" s="56"/>
      <c r="Y164" s="25"/>
    </row>
    <row r="165" spans="1:25" hidden="1" x14ac:dyDescent="0.55000000000000004">
      <c r="A165" s="36" t="s">
        <v>16</v>
      </c>
      <c r="B165" s="9"/>
      <c r="C165" s="9"/>
      <c r="D165" s="10"/>
      <c r="E165" s="10"/>
      <c r="F165" s="10"/>
      <c r="G165" s="10"/>
      <c r="H165" s="10"/>
      <c r="I165" s="10"/>
      <c r="J165" s="10"/>
      <c r="K165" s="10"/>
      <c r="L165" s="10"/>
      <c r="M165" s="10"/>
      <c r="N165" s="90"/>
      <c r="O165" s="37"/>
      <c r="P165" s="37"/>
      <c r="Q165" s="13"/>
      <c r="R165" s="37"/>
      <c r="S165" s="37"/>
      <c r="T165" s="29"/>
      <c r="U165" s="29"/>
      <c r="V165" s="29"/>
      <c r="W165" s="29"/>
      <c r="X165" s="15"/>
      <c r="Y165" s="25"/>
    </row>
    <row r="191" spans="1:25" x14ac:dyDescent="0.55000000000000004">
      <c r="A191" s="4"/>
      <c r="B191" s="50"/>
      <c r="C191" s="4"/>
      <c r="D191" s="4"/>
      <c r="E191" s="4"/>
      <c r="F191" s="4"/>
      <c r="G191" s="4"/>
      <c r="H191" s="4"/>
      <c r="I191" s="4"/>
      <c r="J191" s="4"/>
      <c r="K191" s="50"/>
      <c r="L191" s="4"/>
      <c r="M191" s="4"/>
      <c r="N191" s="4"/>
      <c r="O191" s="91"/>
      <c r="P191" s="91"/>
      <c r="Q191" s="91"/>
      <c r="R191" s="91"/>
      <c r="S191" s="91"/>
      <c r="T191" s="91"/>
      <c r="U191" s="91"/>
      <c r="V191" s="91"/>
      <c r="W191" s="91"/>
      <c r="X191" s="4"/>
      <c r="Y191" s="39"/>
    </row>
    <row r="192" spans="1:25" x14ac:dyDescent="0.55000000000000004">
      <c r="A192" s="4"/>
      <c r="B192" s="50"/>
      <c r="C192" s="4"/>
      <c r="D192" s="4"/>
      <c r="E192" s="4"/>
      <c r="F192" s="4"/>
      <c r="G192" s="4"/>
      <c r="H192" s="4"/>
      <c r="I192" s="4"/>
      <c r="J192" s="4"/>
      <c r="K192" s="50"/>
      <c r="L192" s="4"/>
      <c r="M192" s="4"/>
      <c r="N192" s="4"/>
      <c r="O192" s="91"/>
      <c r="P192" s="91"/>
      <c r="Q192" s="91"/>
      <c r="R192" s="91"/>
      <c r="S192" s="91"/>
      <c r="T192" s="91"/>
      <c r="U192" s="91"/>
      <c r="V192" s="91"/>
      <c r="W192" s="91"/>
      <c r="X192" s="4"/>
      <c r="Y192" s="40"/>
    </row>
    <row r="193" spans="1:25" x14ac:dyDescent="0.55000000000000004">
      <c r="A193" s="4"/>
      <c r="B193" s="50"/>
      <c r="C193" s="4"/>
      <c r="D193" s="4"/>
      <c r="E193" s="4"/>
      <c r="F193" s="4"/>
      <c r="G193" s="4"/>
      <c r="H193" s="4"/>
      <c r="I193" s="4"/>
      <c r="J193" s="4"/>
      <c r="K193" s="50"/>
      <c r="L193" s="4"/>
      <c r="M193" s="4"/>
      <c r="N193" s="4"/>
      <c r="O193" s="91"/>
      <c r="P193" s="91"/>
      <c r="Q193" s="91"/>
      <c r="R193" s="91"/>
      <c r="S193" s="91"/>
      <c r="T193" s="91"/>
      <c r="U193" s="91"/>
      <c r="V193" s="91"/>
      <c r="W193" s="91"/>
      <c r="X193" s="4"/>
      <c r="Y193" s="41"/>
    </row>
    <row r="196" spans="1:25" x14ac:dyDescent="0.55000000000000004">
      <c r="A196" s="4"/>
      <c r="B196" s="50"/>
      <c r="C196" s="4"/>
      <c r="D196" s="4"/>
      <c r="E196" s="4"/>
      <c r="F196" s="4"/>
      <c r="G196" s="4"/>
      <c r="H196" s="4"/>
      <c r="I196" s="4"/>
      <c r="J196" s="4"/>
      <c r="K196" s="50"/>
      <c r="L196" s="4"/>
      <c r="M196" s="4"/>
      <c r="N196" s="4"/>
      <c r="O196" s="91"/>
      <c r="P196" s="91"/>
      <c r="Q196" s="91"/>
      <c r="R196" s="91"/>
      <c r="S196" s="91"/>
      <c r="T196" s="91"/>
      <c r="U196" s="91"/>
      <c r="V196" s="91"/>
      <c r="W196" s="91"/>
      <c r="X196" s="4"/>
    </row>
  </sheetData>
  <sheetProtection autoFilter="0"/>
  <protectedRanges>
    <protectedRange sqref="Y126:Y128 Y14:Y72 Y165 Y82:Y99 Y111:Y123 Y101:Y109 Y75:Y79 Y132:Y144 Y11:Y12" name="Range2_1_1"/>
    <protectedRange sqref="W66:W67 W69:W70 W72 W44:W46 Z44:CU46 O72:U72 O44:U46 O66:U67 O69:U70 O22:Q22 O20:Q20 O39:Q39 O15:Q15 Z48:CU59 O41:U42 W41:W42 Z41:CU42 Q16:Q19 Z15:CU20 W15:W20 R15:U20 O16:O19 Z61:CU72 W61:W62 O61:U62 W48:W59 Q23:Q38 Z22:CU39 W22:W39 R22:U39 O48:U59" name="Range2_2"/>
    <protectedRange sqref="I22:J22 I46:K46 I39:J39 I48:K48 I20:J20 I61:K65 I59:K59 J66:J67 J69:J70 I15:J15 J72 I41:K41 J16:J19 J49:J58 I42:J42 I44:J45 J23:J38 I68:W68 L64:W65 I71:W71" name="Range1_3"/>
    <protectedRange sqref="O27:O28" name="Range2_2_1_1"/>
    <protectedRange sqref="O29:O34" name="Range2_2_2_1"/>
    <protectedRange sqref="X154:X155 Z151:CW151 X157:X160 O151:X151 X162:X164" name="Range2_2_25"/>
    <protectedRange sqref="Y151 Y154:Y155 Y157:Y160 Y162:Y164" name="Range2_1_1_1_22"/>
    <protectedRange sqref="G154:G155 J154 D154:D155 I155:J155" name="Range1_1_1"/>
    <protectedRange sqref="E154:E155" name="Range1_2_1"/>
    <protectedRange sqref="O157:W160 Z157:CR160 O154:W155 Z162:CR164 O162:W164" name="Range2_2_4"/>
    <protectedRange sqref="I154" name="Range1_3_5"/>
    <protectedRange sqref="J151" name="Range1_3_1_2"/>
    <protectedRange sqref="D157:D160 D162:D164" name="Range1_1_1_2"/>
    <protectedRange sqref="I157:K160 I162:K164" name="Range1_3_5_2"/>
    <protectedRange sqref="I57:I58" name="Range1_3_10"/>
  </protectedRanges>
  <autoFilter ref="A4:W165" xr:uid="{00000000-0001-0000-0100-000000000000}">
    <filterColumn colId="1">
      <customFilters>
        <customFilter operator="notEqual" val=" "/>
      </customFilters>
    </filterColumn>
  </autoFilter>
  <mergeCells count="23">
    <mergeCell ref="U6:W6"/>
    <mergeCell ref="Y1:Y5"/>
    <mergeCell ref="R3:T3"/>
    <mergeCell ref="O3:Q3"/>
    <mergeCell ref="U3:W3"/>
    <mergeCell ref="R6:T6"/>
    <mergeCell ref="F3:G3"/>
    <mergeCell ref="O6:Q6"/>
    <mergeCell ref="O5:Q5"/>
    <mergeCell ref="R5:T5"/>
    <mergeCell ref="B1:M1"/>
    <mergeCell ref="B2:M2"/>
    <mergeCell ref="B3:E3"/>
    <mergeCell ref="A9:F9"/>
    <mergeCell ref="A13:F13"/>
    <mergeCell ref="A73:F73"/>
    <mergeCell ref="A149:F149"/>
    <mergeCell ref="A152:F152"/>
    <mergeCell ref="G9:M9"/>
    <mergeCell ref="G13:M13"/>
    <mergeCell ref="G73:M73"/>
    <mergeCell ref="G149:M149"/>
    <mergeCell ref="G152:M152"/>
  </mergeCells>
  <phoneticPr fontId="17" type="noConversion"/>
  <conditionalFormatting sqref="O146:W147 O138:W143 O130:W130 O125:W128 Q116:Q123 O111:P123 R111:W123 Q111:Q114 Q101:Q109 Q82:Q99 R82:W109 O82:P109 O75:W79 O132:W136 M132:M136">
    <cfRule type="expression" dxfId="862" priority="3712" stopIfTrue="1">
      <formula>M75=""</formula>
    </cfRule>
    <cfRule type="expression" dxfId="861" priority="3713" stopIfTrue="1">
      <formula>M75&lt;=0</formula>
    </cfRule>
    <cfRule type="expression" dxfId="860" priority="3714" stopIfTrue="1">
      <formula>M75&lt;1</formula>
    </cfRule>
    <cfRule type="expression" dxfId="859" priority="3715">
      <formula>M75&gt;=1</formula>
    </cfRule>
  </conditionalFormatting>
  <conditionalFormatting sqref="O6">
    <cfRule type="expression" dxfId="858" priority="3640" stopIfTrue="1">
      <formula>O6=""</formula>
    </cfRule>
    <cfRule type="expression" dxfId="857" priority="3641" stopIfTrue="1">
      <formula>O6&lt;=0</formula>
    </cfRule>
    <cfRule type="expression" dxfId="856" priority="3642" stopIfTrue="1">
      <formula>O6&lt;1</formula>
    </cfRule>
    <cfRule type="expression" dxfId="855" priority="3643">
      <formula>O6&gt;=1</formula>
    </cfRule>
  </conditionalFormatting>
  <conditionalFormatting sqref="O6">
    <cfRule type="expression" dxfId="854" priority="3636" stopIfTrue="1">
      <formula>O6=""</formula>
    </cfRule>
    <cfRule type="expression" dxfId="853" priority="3637" stopIfTrue="1">
      <formula>O6&lt;=0</formula>
    </cfRule>
    <cfRule type="expression" dxfId="852" priority="3638" stopIfTrue="1">
      <formula>O6&lt;1</formula>
    </cfRule>
    <cfRule type="expression" dxfId="851" priority="3639">
      <formula>O6&gt;=1</formula>
    </cfRule>
  </conditionalFormatting>
  <conditionalFormatting sqref="O7">
    <cfRule type="expression" dxfId="850" priority="3644" stopIfTrue="1">
      <formula>O7=""</formula>
    </cfRule>
    <cfRule type="expression" dxfId="849" priority="3645" stopIfTrue="1">
      <formula>O7&lt;=0</formula>
    </cfRule>
    <cfRule type="expression" dxfId="848" priority="3646" stopIfTrue="1">
      <formula>O7&lt;1</formula>
    </cfRule>
    <cfRule type="expression" dxfId="847" priority="3647">
      <formula>O7&gt;=1</formula>
    </cfRule>
  </conditionalFormatting>
  <conditionalFormatting sqref="Q7">
    <cfRule type="expression" dxfId="846" priority="3660" stopIfTrue="1">
      <formula>Q7=""</formula>
    </cfRule>
    <cfRule type="expression" dxfId="845" priority="3661" stopIfTrue="1">
      <formula>Q7&lt;=0</formula>
    </cfRule>
    <cfRule type="expression" dxfId="844" priority="3662" stopIfTrue="1">
      <formula>Q7&lt;1</formula>
    </cfRule>
    <cfRule type="expression" dxfId="843" priority="3663">
      <formula>Q7&gt;=1</formula>
    </cfRule>
  </conditionalFormatting>
  <conditionalFormatting sqref="Q7">
    <cfRule type="expression" dxfId="842" priority="3664" stopIfTrue="1">
      <formula>Q7=""</formula>
    </cfRule>
    <cfRule type="expression" dxfId="841" priority="3665" stopIfTrue="1">
      <formula>Q7&lt;=0</formula>
    </cfRule>
    <cfRule type="expression" dxfId="840" priority="3666" stopIfTrue="1">
      <formula>Q7&lt;1</formula>
    </cfRule>
    <cfRule type="expression" dxfId="839" priority="3667">
      <formula>Q7&gt;=1</formula>
    </cfRule>
  </conditionalFormatting>
  <conditionalFormatting sqref="P7">
    <cfRule type="expression" dxfId="838" priority="3652" stopIfTrue="1">
      <formula>P7=""</formula>
    </cfRule>
    <cfRule type="expression" dxfId="837" priority="3653" stopIfTrue="1">
      <formula>P7&lt;=0</formula>
    </cfRule>
    <cfRule type="expression" dxfId="836" priority="3654" stopIfTrue="1">
      <formula>P7&lt;1</formula>
    </cfRule>
    <cfRule type="expression" dxfId="835" priority="3655">
      <formula>P7&gt;=1</formula>
    </cfRule>
  </conditionalFormatting>
  <conditionalFormatting sqref="P7">
    <cfRule type="expression" dxfId="834" priority="3656" stopIfTrue="1">
      <formula>P7=""</formula>
    </cfRule>
    <cfRule type="expression" dxfId="833" priority="3657" stopIfTrue="1">
      <formula>P7&lt;=0</formula>
    </cfRule>
    <cfRule type="expression" dxfId="832" priority="3658" stopIfTrue="1">
      <formula>P7&lt;1</formula>
    </cfRule>
    <cfRule type="expression" dxfId="831" priority="3659">
      <formula>P7&gt;=1</formula>
    </cfRule>
  </conditionalFormatting>
  <conditionalFormatting sqref="O7">
    <cfRule type="expression" dxfId="830" priority="3648" stopIfTrue="1">
      <formula>O7=""</formula>
    </cfRule>
    <cfRule type="expression" dxfId="829" priority="3649" stopIfTrue="1">
      <formula>O7&lt;=0</formula>
    </cfRule>
    <cfRule type="expression" dxfId="828" priority="3650" stopIfTrue="1">
      <formula>O7&lt;1</formula>
    </cfRule>
    <cfRule type="expression" dxfId="827" priority="3651">
      <formula>O7&gt;=1</formula>
    </cfRule>
  </conditionalFormatting>
  <conditionalFormatting sqref="R7">
    <cfRule type="expression" dxfId="826" priority="3600" stopIfTrue="1">
      <formula>R7=""</formula>
    </cfRule>
    <cfRule type="expression" dxfId="825" priority="3601" stopIfTrue="1">
      <formula>R7&lt;=0</formula>
    </cfRule>
    <cfRule type="expression" dxfId="824" priority="3602" stopIfTrue="1">
      <formula>R7&lt;1</formula>
    </cfRule>
    <cfRule type="expression" dxfId="823" priority="3603">
      <formula>R7&gt;=1</formula>
    </cfRule>
  </conditionalFormatting>
  <conditionalFormatting sqref="T7">
    <cfRule type="expression" dxfId="822" priority="3616" stopIfTrue="1">
      <formula>T7=""</formula>
    </cfRule>
    <cfRule type="expression" dxfId="821" priority="3617" stopIfTrue="1">
      <formula>T7&lt;=0</formula>
    </cfRule>
    <cfRule type="expression" dxfId="820" priority="3618" stopIfTrue="1">
      <formula>T7&lt;1</formula>
    </cfRule>
    <cfRule type="expression" dxfId="819" priority="3619">
      <formula>T7&gt;=1</formula>
    </cfRule>
  </conditionalFormatting>
  <conditionalFormatting sqref="T7">
    <cfRule type="expression" dxfId="818" priority="3620" stopIfTrue="1">
      <formula>T7=""</formula>
    </cfRule>
    <cfRule type="expression" dxfId="817" priority="3621" stopIfTrue="1">
      <formula>T7&lt;=0</formula>
    </cfRule>
    <cfRule type="expression" dxfId="816" priority="3622" stopIfTrue="1">
      <formula>T7&lt;1</formula>
    </cfRule>
    <cfRule type="expression" dxfId="815" priority="3623">
      <formula>T7&gt;=1</formula>
    </cfRule>
  </conditionalFormatting>
  <conditionalFormatting sqref="S7">
    <cfRule type="expression" dxfId="814" priority="3608" stopIfTrue="1">
      <formula>S7=""</formula>
    </cfRule>
    <cfRule type="expression" dxfId="813" priority="3609" stopIfTrue="1">
      <formula>S7&lt;=0</formula>
    </cfRule>
    <cfRule type="expression" dxfId="812" priority="3610" stopIfTrue="1">
      <formula>S7&lt;1</formula>
    </cfRule>
    <cfRule type="expression" dxfId="811" priority="3611">
      <formula>S7&gt;=1</formula>
    </cfRule>
  </conditionalFormatting>
  <conditionalFormatting sqref="S7">
    <cfRule type="expression" dxfId="810" priority="3612" stopIfTrue="1">
      <formula>S7=""</formula>
    </cfRule>
    <cfRule type="expression" dxfId="809" priority="3613" stopIfTrue="1">
      <formula>S7&lt;=0</formula>
    </cfRule>
    <cfRule type="expression" dxfId="808" priority="3614" stopIfTrue="1">
      <formula>S7&lt;1</formula>
    </cfRule>
    <cfRule type="expression" dxfId="807" priority="3615">
      <formula>S7&gt;=1</formula>
    </cfRule>
  </conditionalFormatting>
  <conditionalFormatting sqref="R7">
    <cfRule type="expression" dxfId="806" priority="3604" stopIfTrue="1">
      <formula>R7=""</formula>
    </cfRule>
    <cfRule type="expression" dxfId="805" priority="3605" stopIfTrue="1">
      <formula>R7&lt;=0</formula>
    </cfRule>
    <cfRule type="expression" dxfId="804" priority="3606" stopIfTrue="1">
      <formula>R7&lt;1</formula>
    </cfRule>
    <cfRule type="expression" dxfId="803" priority="3607">
      <formula>R7&gt;=1</formula>
    </cfRule>
  </conditionalFormatting>
  <conditionalFormatting sqref="R6">
    <cfRule type="expression" dxfId="802" priority="3592" stopIfTrue="1">
      <formula>R6=""</formula>
    </cfRule>
    <cfRule type="expression" dxfId="801" priority="3593" stopIfTrue="1">
      <formula>R6&lt;=0</formula>
    </cfRule>
    <cfRule type="expression" dxfId="800" priority="3594" stopIfTrue="1">
      <formula>R6&lt;1</formula>
    </cfRule>
    <cfRule type="expression" dxfId="799" priority="3595">
      <formula>R6&gt;=1</formula>
    </cfRule>
  </conditionalFormatting>
  <conditionalFormatting sqref="R6">
    <cfRule type="expression" dxfId="798" priority="3596" stopIfTrue="1">
      <formula>R6=""</formula>
    </cfRule>
    <cfRule type="expression" dxfId="797" priority="3597" stopIfTrue="1">
      <formula>R6&lt;=0</formula>
    </cfRule>
    <cfRule type="expression" dxfId="796" priority="3598" stopIfTrue="1">
      <formula>R6&lt;1</formula>
    </cfRule>
    <cfRule type="expression" dxfId="795" priority="3599">
      <formula>R6&gt;=1</formula>
    </cfRule>
  </conditionalFormatting>
  <conditionalFormatting sqref="Q100">
    <cfRule type="expression" dxfId="794" priority="2170" stopIfTrue="1">
      <formula>Q100=""</formula>
    </cfRule>
    <cfRule type="expression" dxfId="793" priority="2171" stopIfTrue="1">
      <formula>Q100&lt;=0</formula>
    </cfRule>
    <cfRule type="expression" dxfId="792" priority="2172" stopIfTrue="1">
      <formula>Q100&lt;1</formula>
    </cfRule>
    <cfRule type="expression" dxfId="791" priority="2173">
      <formula>Q100&gt;=1</formula>
    </cfRule>
  </conditionalFormatting>
  <conditionalFormatting sqref="Q100">
    <cfRule type="expression" dxfId="790" priority="2166" stopIfTrue="1">
      <formula>Q100=""</formula>
    </cfRule>
    <cfRule type="expression" dxfId="789" priority="2167" stopIfTrue="1">
      <formula>Q100&lt;=0</formula>
    </cfRule>
    <cfRule type="expression" dxfId="788" priority="2168" stopIfTrue="1">
      <formula>Q100&lt;1</formula>
    </cfRule>
    <cfRule type="expression" dxfId="787" priority="2169">
      <formula>Q100&gt;=1</formula>
    </cfRule>
  </conditionalFormatting>
  <conditionalFormatting sqref="Q115">
    <cfRule type="expression" dxfId="786" priority="2162" stopIfTrue="1">
      <formula>Q115=""</formula>
    </cfRule>
    <cfRule type="expression" dxfId="785" priority="2163" stopIfTrue="1">
      <formula>Q115&lt;=0</formula>
    </cfRule>
    <cfRule type="expression" dxfId="784" priority="2164" stopIfTrue="1">
      <formula>Q115&lt;1</formula>
    </cfRule>
    <cfRule type="expression" dxfId="783" priority="2165">
      <formula>Q115&gt;=1</formula>
    </cfRule>
  </conditionalFormatting>
  <conditionalFormatting sqref="Q115">
    <cfRule type="expression" dxfId="782" priority="2158" stopIfTrue="1">
      <formula>Q115=""</formula>
    </cfRule>
    <cfRule type="expression" dxfId="781" priority="2159" stopIfTrue="1">
      <formula>Q115&lt;=0</formula>
    </cfRule>
    <cfRule type="expression" dxfId="780" priority="2160" stopIfTrue="1">
      <formula>Q115&lt;1</formula>
    </cfRule>
    <cfRule type="expression" dxfId="779" priority="2161">
      <formula>Q115&gt;=1</formula>
    </cfRule>
  </conditionalFormatting>
  <conditionalFormatting sqref="U7">
    <cfRule type="expression" dxfId="778" priority="1792" stopIfTrue="1">
      <formula>U7=""</formula>
    </cfRule>
    <cfRule type="expression" dxfId="777" priority="1793" stopIfTrue="1">
      <formula>U7&lt;=0</formula>
    </cfRule>
    <cfRule type="expression" dxfId="776" priority="1794" stopIfTrue="1">
      <formula>U7&lt;1</formula>
    </cfRule>
    <cfRule type="expression" dxfId="775" priority="1795">
      <formula>U7&gt;=1</formula>
    </cfRule>
  </conditionalFormatting>
  <conditionalFormatting sqref="W7">
    <cfRule type="expression" dxfId="774" priority="1808" stopIfTrue="1">
      <formula>W7=""</formula>
    </cfRule>
    <cfRule type="expression" dxfId="773" priority="1809" stopIfTrue="1">
      <formula>W7&lt;=0</formula>
    </cfRule>
    <cfRule type="expression" dxfId="772" priority="1810" stopIfTrue="1">
      <formula>W7&lt;1</formula>
    </cfRule>
    <cfRule type="expression" dxfId="771" priority="1811">
      <formula>W7&gt;=1</formula>
    </cfRule>
  </conditionalFormatting>
  <conditionalFormatting sqref="W7">
    <cfRule type="expression" dxfId="770" priority="1812" stopIfTrue="1">
      <formula>W7=""</formula>
    </cfRule>
    <cfRule type="expression" dxfId="769" priority="1813" stopIfTrue="1">
      <formula>W7&lt;=0</formula>
    </cfRule>
    <cfRule type="expression" dxfId="768" priority="1814" stopIfTrue="1">
      <formula>W7&lt;1</formula>
    </cfRule>
    <cfRule type="expression" dxfId="767" priority="1815">
      <formula>W7&gt;=1</formula>
    </cfRule>
  </conditionalFormatting>
  <conditionalFormatting sqref="V7">
    <cfRule type="expression" dxfId="766" priority="1800" stopIfTrue="1">
      <formula>V7=""</formula>
    </cfRule>
    <cfRule type="expression" dxfId="765" priority="1801" stopIfTrue="1">
      <formula>V7&lt;=0</formula>
    </cfRule>
    <cfRule type="expression" dxfId="764" priority="1802" stopIfTrue="1">
      <formula>V7&lt;1</formula>
    </cfRule>
    <cfRule type="expression" dxfId="763" priority="1803">
      <formula>V7&gt;=1</formula>
    </cfRule>
  </conditionalFormatting>
  <conditionalFormatting sqref="V7">
    <cfRule type="expression" dxfId="762" priority="1804" stopIfTrue="1">
      <formula>V7=""</formula>
    </cfRule>
    <cfRule type="expression" dxfId="761" priority="1805" stopIfTrue="1">
      <formula>V7&lt;=0</formula>
    </cfRule>
    <cfRule type="expression" dxfId="760" priority="1806" stopIfTrue="1">
      <formula>V7&lt;1</formula>
    </cfRule>
    <cfRule type="expression" dxfId="759" priority="1807">
      <formula>V7&gt;=1</formula>
    </cfRule>
  </conditionalFormatting>
  <conditionalFormatting sqref="U7">
    <cfRule type="expression" dxfId="758" priority="1796" stopIfTrue="1">
      <formula>U7=""</formula>
    </cfRule>
    <cfRule type="expression" dxfId="757" priority="1797" stopIfTrue="1">
      <formula>U7&lt;=0</formula>
    </cfRule>
    <cfRule type="expression" dxfId="756" priority="1798" stopIfTrue="1">
      <formula>U7&lt;1</formula>
    </cfRule>
    <cfRule type="expression" dxfId="755" priority="1799">
      <formula>U7&gt;=1</formula>
    </cfRule>
  </conditionalFormatting>
  <conditionalFormatting sqref="U6">
    <cfRule type="expression" dxfId="754" priority="1784" stopIfTrue="1">
      <formula>U6=""</formula>
    </cfRule>
    <cfRule type="expression" dxfId="753" priority="1785" stopIfTrue="1">
      <formula>U6&lt;=0</formula>
    </cfRule>
    <cfRule type="expression" dxfId="752" priority="1786" stopIfTrue="1">
      <formula>U6&lt;1</formula>
    </cfRule>
    <cfRule type="expression" dxfId="751" priority="1787">
      <formula>U6&gt;=1</formula>
    </cfRule>
  </conditionalFormatting>
  <conditionalFormatting sqref="U6">
    <cfRule type="expression" dxfId="750" priority="1788" stopIfTrue="1">
      <formula>U6=""</formula>
    </cfRule>
    <cfRule type="expression" dxfId="749" priority="1789" stopIfTrue="1">
      <formula>U6&lt;=0</formula>
    </cfRule>
    <cfRule type="expression" dxfId="748" priority="1790" stopIfTrue="1">
      <formula>U6&lt;1</formula>
    </cfRule>
    <cfRule type="expression" dxfId="747" priority="1791">
      <formula>U6&gt;=1</formula>
    </cfRule>
  </conditionalFormatting>
  <conditionalFormatting sqref="M11:M12 O11:W12">
    <cfRule type="expression" dxfId="746" priority="1482" stopIfTrue="1">
      <formula>M11=""</formula>
    </cfRule>
    <cfRule type="expression" dxfId="745" priority="1483" stopIfTrue="1">
      <formula>M11&lt;=0</formula>
    </cfRule>
    <cfRule type="expression" dxfId="744" priority="1484" stopIfTrue="1">
      <formula>M11&lt;1</formula>
    </cfRule>
    <cfRule type="expression" dxfId="743" priority="1485">
      <formula>M11&gt;=1</formula>
    </cfRule>
  </conditionalFormatting>
  <conditionalFormatting sqref="R22 O37:Q38 W61 O61:U61 W44:W45 O44:U45 W41 O41:U41 M22 R23:T38 U22:U38 W22:W38 Q23:Q36 P23:P35 O22:O34 O15:O16 W15:W16 M15 P15 Q15:U16">
    <cfRule type="expression" dxfId="742" priority="1469" stopIfTrue="1">
      <formula>M15=""</formula>
    </cfRule>
    <cfRule type="expression" dxfId="741" priority="1470" stopIfTrue="1">
      <formula>M15&lt;=0</formula>
    </cfRule>
    <cfRule type="expression" dxfId="740" priority="1471" stopIfTrue="1">
      <formula>M15&lt;1</formula>
    </cfRule>
    <cfRule type="expression" dxfId="739" priority="1472">
      <formula>M15&gt;=1</formula>
    </cfRule>
  </conditionalFormatting>
  <conditionalFormatting sqref="O17:O18 R17:R18 U17:U18 W17:W18">
    <cfRule type="expression" dxfId="738" priority="1465" stopIfTrue="1">
      <formula>O17=""</formula>
    </cfRule>
    <cfRule type="expression" dxfId="737" priority="1466" stopIfTrue="1">
      <formula>O17&lt;=0</formula>
    </cfRule>
    <cfRule type="expression" dxfId="736" priority="1467" stopIfTrue="1">
      <formula>O17&lt;1</formula>
    </cfRule>
    <cfRule type="expression" dxfId="735" priority="1468">
      <formula>O17&gt;=1</formula>
    </cfRule>
  </conditionalFormatting>
  <conditionalFormatting sqref="O17:O18 R17:R18 U17:U18 W17:W18">
    <cfRule type="expression" dxfId="734" priority="1461" stopIfTrue="1">
      <formula>O17=""</formula>
    </cfRule>
    <cfRule type="expression" dxfId="733" priority="1462" stopIfTrue="1">
      <formula>O17&lt;=0</formula>
    </cfRule>
    <cfRule type="expression" dxfId="732" priority="1463" stopIfTrue="1">
      <formula>O17&lt;1</formula>
    </cfRule>
    <cfRule type="expression" dxfId="731" priority="1464">
      <formula>O17&gt;=1</formula>
    </cfRule>
  </conditionalFormatting>
  <conditionalFormatting sqref="O19 R19 U19 W19">
    <cfRule type="expression" dxfId="730" priority="1457" stopIfTrue="1">
      <formula>O19=""</formula>
    </cfRule>
    <cfRule type="expression" dxfId="729" priority="1458" stopIfTrue="1">
      <formula>O19&lt;=0</formula>
    </cfRule>
    <cfRule type="expression" dxfId="728" priority="1459" stopIfTrue="1">
      <formula>O19&lt;1</formula>
    </cfRule>
    <cfRule type="expression" dxfId="727" priority="1460">
      <formula>O19&gt;=1</formula>
    </cfRule>
  </conditionalFormatting>
  <conditionalFormatting sqref="O19 R19 U19 W19">
    <cfRule type="expression" dxfId="726" priority="1453" stopIfTrue="1">
      <formula>O19=""</formula>
    </cfRule>
    <cfRule type="expression" dxfId="725" priority="1454" stopIfTrue="1">
      <formula>O19&lt;=0</formula>
    </cfRule>
    <cfRule type="expression" dxfId="724" priority="1455" stopIfTrue="1">
      <formula>O19&lt;1</formula>
    </cfRule>
    <cfRule type="expression" dxfId="723" priority="1456">
      <formula>O19&gt;=1</formula>
    </cfRule>
  </conditionalFormatting>
  <conditionalFormatting sqref="R48:R58 U48:U58 W48:W58 O48:O58">
    <cfRule type="expression" dxfId="722" priority="1449" stopIfTrue="1">
      <formula>O48=""</formula>
    </cfRule>
    <cfRule type="expression" dxfId="721" priority="1450" stopIfTrue="1">
      <formula>O48&lt;=0</formula>
    </cfRule>
    <cfRule type="expression" dxfId="720" priority="1451" stopIfTrue="1">
      <formula>O48&lt;1</formula>
    </cfRule>
    <cfRule type="expression" dxfId="719" priority="1452">
      <formula>O48&gt;=1</formula>
    </cfRule>
  </conditionalFormatting>
  <conditionalFormatting sqref="W66:W67 U66:U67 R66:R67 O66:O67">
    <cfRule type="expression" dxfId="718" priority="1445" stopIfTrue="1">
      <formula>O66=""</formula>
    </cfRule>
    <cfRule type="expression" dxfId="717" priority="1446" stopIfTrue="1">
      <formula>O66&lt;=0</formula>
    </cfRule>
    <cfRule type="expression" dxfId="716" priority="1447" stopIfTrue="1">
      <formula>O66&lt;1</formula>
    </cfRule>
    <cfRule type="expression" dxfId="715" priority="1448">
      <formula>O66&gt;=1</formula>
    </cfRule>
  </conditionalFormatting>
  <conditionalFormatting sqref="W69:W70 U69:U70 R69:R70 O69:O70">
    <cfRule type="expression" dxfId="714" priority="1441" stopIfTrue="1">
      <formula>O69=""</formula>
    </cfRule>
    <cfRule type="expression" dxfId="713" priority="1442" stopIfTrue="1">
      <formula>O69&lt;=0</formula>
    </cfRule>
    <cfRule type="expression" dxfId="712" priority="1443" stopIfTrue="1">
      <formula>O69&lt;1</formula>
    </cfRule>
    <cfRule type="expression" dxfId="711" priority="1444">
      <formula>O69&gt;=1</formula>
    </cfRule>
  </conditionalFormatting>
  <conditionalFormatting sqref="W72 U72 R72 O72">
    <cfRule type="expression" dxfId="710" priority="1437" stopIfTrue="1">
      <formula>O72=""</formula>
    </cfRule>
    <cfRule type="expression" dxfId="709" priority="1438" stopIfTrue="1">
      <formula>O72&lt;=0</formula>
    </cfRule>
    <cfRule type="expression" dxfId="708" priority="1439" stopIfTrue="1">
      <formula>O72&lt;1</formula>
    </cfRule>
    <cfRule type="expression" dxfId="707" priority="1440">
      <formula>O72&gt;=1</formula>
    </cfRule>
  </conditionalFormatting>
  <conditionalFormatting sqref="O20 R20 U20 W20">
    <cfRule type="expression" dxfId="706" priority="1433" stopIfTrue="1">
      <formula>O20=""</formula>
    </cfRule>
    <cfRule type="expression" dxfId="705" priority="1434" stopIfTrue="1">
      <formula>O20&lt;=0</formula>
    </cfRule>
    <cfRule type="expression" dxfId="704" priority="1435" stopIfTrue="1">
      <formula>O20&lt;1</formula>
    </cfRule>
    <cfRule type="expression" dxfId="703" priority="1436">
      <formula>O20&gt;=1</formula>
    </cfRule>
  </conditionalFormatting>
  <conditionalFormatting sqref="O20 R20 U20 W20">
    <cfRule type="expression" dxfId="702" priority="1429" stopIfTrue="1">
      <formula>O20=""</formula>
    </cfRule>
    <cfRule type="expression" dxfId="701" priority="1430" stopIfTrue="1">
      <formula>O20&lt;=0</formula>
    </cfRule>
    <cfRule type="expression" dxfId="700" priority="1431" stopIfTrue="1">
      <formula>O20&lt;1</formula>
    </cfRule>
    <cfRule type="expression" dxfId="699" priority="1432">
      <formula>O20&gt;=1</formula>
    </cfRule>
  </conditionalFormatting>
  <conditionalFormatting sqref="O39 R39 U39 W39">
    <cfRule type="expression" dxfId="698" priority="1425" stopIfTrue="1">
      <formula>O39=""</formula>
    </cfRule>
    <cfRule type="expression" dxfId="697" priority="1426" stopIfTrue="1">
      <formula>O39&lt;=0</formula>
    </cfRule>
    <cfRule type="expression" dxfId="696" priority="1427" stopIfTrue="1">
      <formula>O39&lt;1</formula>
    </cfRule>
    <cfRule type="expression" dxfId="695" priority="1428">
      <formula>O39&gt;=1</formula>
    </cfRule>
  </conditionalFormatting>
  <conditionalFormatting sqref="O39 R39 U39 W39">
    <cfRule type="expression" dxfId="694" priority="1421" stopIfTrue="1">
      <formula>O39=""</formula>
    </cfRule>
    <cfRule type="expression" dxfId="693" priority="1422" stopIfTrue="1">
      <formula>O39&lt;=0</formula>
    </cfRule>
    <cfRule type="expression" dxfId="692" priority="1423" stopIfTrue="1">
      <formula>O39&lt;1</formula>
    </cfRule>
    <cfRule type="expression" dxfId="691" priority="1424">
      <formula>O39&gt;=1</formula>
    </cfRule>
  </conditionalFormatting>
  <conditionalFormatting sqref="O42 R42 U42 W42">
    <cfRule type="expression" dxfId="690" priority="1417" stopIfTrue="1">
      <formula>O42=""</formula>
    </cfRule>
    <cfRule type="expression" dxfId="689" priority="1418" stopIfTrue="1">
      <formula>O42&lt;=0</formula>
    </cfRule>
    <cfRule type="expression" dxfId="688" priority="1419" stopIfTrue="1">
      <formula>O42&lt;1</formula>
    </cfRule>
    <cfRule type="expression" dxfId="687" priority="1420">
      <formula>O42&gt;=1</formula>
    </cfRule>
  </conditionalFormatting>
  <conditionalFormatting sqref="O42 R42 U42 W42">
    <cfRule type="expression" dxfId="686" priority="1413" stopIfTrue="1">
      <formula>O42=""</formula>
    </cfRule>
    <cfRule type="expression" dxfId="685" priority="1414" stopIfTrue="1">
      <formula>O42&lt;=0</formula>
    </cfRule>
    <cfRule type="expression" dxfId="684" priority="1415" stopIfTrue="1">
      <formula>O42&lt;1</formula>
    </cfRule>
    <cfRule type="expression" dxfId="683" priority="1416">
      <formula>O42&gt;=1</formula>
    </cfRule>
  </conditionalFormatting>
  <conditionalFormatting sqref="O46 R46 U46 W46">
    <cfRule type="expression" dxfId="682" priority="1409" stopIfTrue="1">
      <formula>O46=""</formula>
    </cfRule>
    <cfRule type="expression" dxfId="681" priority="1410" stopIfTrue="1">
      <formula>O46&lt;=0</formula>
    </cfRule>
    <cfRule type="expression" dxfId="680" priority="1411" stopIfTrue="1">
      <formula>O46&lt;1</formula>
    </cfRule>
    <cfRule type="expression" dxfId="679" priority="1412">
      <formula>O46&gt;=1</formula>
    </cfRule>
  </conditionalFormatting>
  <conditionalFormatting sqref="O46 R46 U46 W46">
    <cfRule type="expression" dxfId="678" priority="1405" stopIfTrue="1">
      <formula>O46=""</formula>
    </cfRule>
    <cfRule type="expression" dxfId="677" priority="1406" stopIfTrue="1">
      <formula>O46&lt;=0</formula>
    </cfRule>
    <cfRule type="expression" dxfId="676" priority="1407" stopIfTrue="1">
      <formula>O46&lt;1</formula>
    </cfRule>
    <cfRule type="expression" dxfId="675" priority="1408">
      <formula>O46&gt;=1</formula>
    </cfRule>
  </conditionalFormatting>
  <conditionalFormatting sqref="O59 R59 U59 W59">
    <cfRule type="expression" dxfId="674" priority="1401" stopIfTrue="1">
      <formula>O59=""</formula>
    </cfRule>
    <cfRule type="expression" dxfId="673" priority="1402" stopIfTrue="1">
      <formula>O59&lt;=0</formula>
    </cfRule>
    <cfRule type="expression" dxfId="672" priority="1403" stopIfTrue="1">
      <formula>O59&lt;1</formula>
    </cfRule>
    <cfRule type="expression" dxfId="671" priority="1404">
      <formula>O59&gt;=1</formula>
    </cfRule>
  </conditionalFormatting>
  <conditionalFormatting sqref="O59 R59 U59 W59">
    <cfRule type="expression" dxfId="670" priority="1397" stopIfTrue="1">
      <formula>O59=""</formula>
    </cfRule>
    <cfRule type="expression" dxfId="669" priority="1398" stopIfTrue="1">
      <formula>O59&lt;=0</formula>
    </cfRule>
    <cfRule type="expression" dxfId="668" priority="1399" stopIfTrue="1">
      <formula>O59&lt;1</formula>
    </cfRule>
    <cfRule type="expression" dxfId="667" priority="1400">
      <formula>O59&gt;=1</formula>
    </cfRule>
  </conditionalFormatting>
  <conditionalFormatting sqref="O62 R62 U62 W62">
    <cfRule type="expression" dxfId="666" priority="1393" stopIfTrue="1">
      <formula>O62=""</formula>
    </cfRule>
    <cfRule type="expression" dxfId="665" priority="1394" stopIfTrue="1">
      <formula>O62&lt;=0</formula>
    </cfRule>
    <cfRule type="expression" dxfId="664" priority="1395" stopIfTrue="1">
      <formula>O62&lt;1</formula>
    </cfRule>
    <cfRule type="expression" dxfId="663" priority="1396">
      <formula>O62&gt;=1</formula>
    </cfRule>
  </conditionalFormatting>
  <conditionalFormatting sqref="O62 R62 U62 W62">
    <cfRule type="expression" dxfId="662" priority="1389" stopIfTrue="1">
      <formula>O62=""</formula>
    </cfRule>
    <cfRule type="expression" dxfId="661" priority="1390" stopIfTrue="1">
      <formula>O62&lt;=0</formula>
    </cfRule>
    <cfRule type="expression" dxfId="660" priority="1391" stopIfTrue="1">
      <formula>O62&lt;1</formula>
    </cfRule>
    <cfRule type="expression" dxfId="659" priority="1392">
      <formula>O62&gt;=1</formula>
    </cfRule>
  </conditionalFormatting>
  <conditionalFormatting sqref="V62">
    <cfRule type="expression" dxfId="658" priority="1384" stopIfTrue="1">
      <formula>AND(W62&lt;&gt;"",V62&lt;1)</formula>
    </cfRule>
    <cfRule type="expression" dxfId="657" priority="1385">
      <formula>AND(W62&lt;&gt;"",V62&gt;=1)</formula>
    </cfRule>
  </conditionalFormatting>
  <conditionalFormatting sqref="P22">
    <cfRule type="expression" dxfId="656" priority="1379" stopIfTrue="1">
      <formula>P22=""</formula>
    </cfRule>
    <cfRule type="expression" dxfId="655" priority="1380" stopIfTrue="1">
      <formula>P22&lt;=0</formula>
    </cfRule>
    <cfRule type="expression" dxfId="654" priority="1381" stopIfTrue="1">
      <formula>P22&lt;1</formula>
    </cfRule>
    <cfRule type="expression" dxfId="653" priority="1382">
      <formula>P22&gt;=1</formula>
    </cfRule>
  </conditionalFormatting>
  <conditionalFormatting sqref="P48:P50 P52 P54 P56:P58">
    <cfRule type="expression" dxfId="652" priority="1375" stopIfTrue="1">
      <formula>P48=""</formula>
    </cfRule>
    <cfRule type="expression" dxfId="651" priority="1376" stopIfTrue="1">
      <formula>P48&lt;=0</formula>
    </cfRule>
    <cfRule type="expression" dxfId="650" priority="1377" stopIfTrue="1">
      <formula>P48&lt;1</formula>
    </cfRule>
    <cfRule type="expression" dxfId="649" priority="1378">
      <formula>P48&gt;=1</formula>
    </cfRule>
  </conditionalFormatting>
  <conditionalFormatting sqref="P66:P67">
    <cfRule type="expression" dxfId="648" priority="1371" stopIfTrue="1">
      <formula>P66=""</formula>
    </cfRule>
    <cfRule type="expression" dxfId="647" priority="1372" stopIfTrue="1">
      <formula>P66&lt;=0</formula>
    </cfRule>
    <cfRule type="expression" dxfId="646" priority="1373" stopIfTrue="1">
      <formula>P66&lt;1</formula>
    </cfRule>
    <cfRule type="expression" dxfId="645" priority="1374">
      <formula>P66&gt;=1</formula>
    </cfRule>
  </conditionalFormatting>
  <conditionalFormatting sqref="P69:P70">
    <cfRule type="expression" dxfId="644" priority="1367" stopIfTrue="1">
      <formula>P69=""</formula>
    </cfRule>
    <cfRule type="expression" dxfId="643" priority="1368" stopIfTrue="1">
      <formula>P69&lt;=0</formula>
    </cfRule>
    <cfRule type="expression" dxfId="642" priority="1369" stopIfTrue="1">
      <formula>P69&lt;1</formula>
    </cfRule>
    <cfRule type="expression" dxfId="641" priority="1370">
      <formula>P69&gt;=1</formula>
    </cfRule>
  </conditionalFormatting>
  <conditionalFormatting sqref="P72">
    <cfRule type="expression" dxfId="640" priority="1363" stopIfTrue="1">
      <formula>P72=""</formula>
    </cfRule>
    <cfRule type="expression" dxfId="639" priority="1364" stopIfTrue="1">
      <formula>P72&lt;=0</formula>
    </cfRule>
    <cfRule type="expression" dxfId="638" priority="1365" stopIfTrue="1">
      <formula>P72&lt;1</formula>
    </cfRule>
    <cfRule type="expression" dxfId="637" priority="1366">
      <formula>P72&gt;=1</formula>
    </cfRule>
  </conditionalFormatting>
  <conditionalFormatting sqref="P20">
    <cfRule type="expression" dxfId="636" priority="1359" stopIfTrue="1">
      <formula>P20=""</formula>
    </cfRule>
    <cfRule type="expression" dxfId="635" priority="1360" stopIfTrue="1">
      <formula>P20&lt;=0</formula>
    </cfRule>
    <cfRule type="expression" dxfId="634" priority="1361" stopIfTrue="1">
      <formula>P20&lt;1</formula>
    </cfRule>
    <cfRule type="expression" dxfId="633" priority="1362">
      <formula>P20&gt;=1</formula>
    </cfRule>
  </conditionalFormatting>
  <conditionalFormatting sqref="P20">
    <cfRule type="expression" dxfId="632" priority="1355" stopIfTrue="1">
      <formula>P20=""</formula>
    </cfRule>
    <cfRule type="expression" dxfId="631" priority="1356" stopIfTrue="1">
      <formula>P20&lt;=0</formula>
    </cfRule>
    <cfRule type="expression" dxfId="630" priority="1357" stopIfTrue="1">
      <formula>P20&lt;1</formula>
    </cfRule>
    <cfRule type="expression" dxfId="629" priority="1358">
      <formula>P20&gt;=1</formula>
    </cfRule>
  </conditionalFormatting>
  <conditionalFormatting sqref="P39">
    <cfRule type="expression" dxfId="628" priority="1351" stopIfTrue="1">
      <formula>P39=""</formula>
    </cfRule>
    <cfRule type="expression" dxfId="627" priority="1352" stopIfTrue="1">
      <formula>P39&lt;=0</formula>
    </cfRule>
    <cfRule type="expression" dxfId="626" priority="1353" stopIfTrue="1">
      <formula>P39&lt;1</formula>
    </cfRule>
    <cfRule type="expression" dxfId="625" priority="1354">
      <formula>P39&gt;=1</formula>
    </cfRule>
  </conditionalFormatting>
  <conditionalFormatting sqref="P39">
    <cfRule type="expression" dxfId="624" priority="1347" stopIfTrue="1">
      <formula>P39=""</formula>
    </cfRule>
    <cfRule type="expression" dxfId="623" priority="1348" stopIfTrue="1">
      <formula>P39&lt;=0</formula>
    </cfRule>
    <cfRule type="expression" dxfId="622" priority="1349" stopIfTrue="1">
      <formula>P39&lt;1</formula>
    </cfRule>
    <cfRule type="expression" dxfId="621" priority="1350">
      <formula>P39&gt;=1</formula>
    </cfRule>
  </conditionalFormatting>
  <conditionalFormatting sqref="P42">
    <cfRule type="expression" dxfId="620" priority="1343" stopIfTrue="1">
      <formula>P42=""</formula>
    </cfRule>
    <cfRule type="expression" dxfId="619" priority="1344" stopIfTrue="1">
      <formula>P42&lt;=0</formula>
    </cfRule>
    <cfRule type="expression" dxfId="618" priority="1345" stopIfTrue="1">
      <formula>P42&lt;1</formula>
    </cfRule>
    <cfRule type="expression" dxfId="617" priority="1346">
      <formula>P42&gt;=1</formula>
    </cfRule>
  </conditionalFormatting>
  <conditionalFormatting sqref="P42">
    <cfRule type="expression" dxfId="616" priority="1339" stopIfTrue="1">
      <formula>P42=""</formula>
    </cfRule>
    <cfRule type="expression" dxfId="615" priority="1340" stopIfTrue="1">
      <formula>P42&lt;=0</formula>
    </cfRule>
    <cfRule type="expression" dxfId="614" priority="1341" stopIfTrue="1">
      <formula>P42&lt;1</formula>
    </cfRule>
    <cfRule type="expression" dxfId="613" priority="1342">
      <formula>P42&gt;=1</formula>
    </cfRule>
  </conditionalFormatting>
  <conditionalFormatting sqref="P46">
    <cfRule type="expression" dxfId="612" priority="1335" stopIfTrue="1">
      <formula>P46=""</formula>
    </cfRule>
    <cfRule type="expression" dxfId="611" priority="1336" stopIfTrue="1">
      <formula>P46&lt;=0</formula>
    </cfRule>
    <cfRule type="expression" dxfId="610" priority="1337" stopIfTrue="1">
      <formula>P46&lt;1</formula>
    </cfRule>
    <cfRule type="expression" dxfId="609" priority="1338">
      <formula>P46&gt;=1</formula>
    </cfRule>
  </conditionalFormatting>
  <conditionalFormatting sqref="P46">
    <cfRule type="expression" dxfId="608" priority="1331" stopIfTrue="1">
      <formula>P46=""</formula>
    </cfRule>
    <cfRule type="expression" dxfId="607" priority="1332" stopIfTrue="1">
      <formula>P46&lt;=0</formula>
    </cfRule>
    <cfRule type="expression" dxfId="606" priority="1333" stopIfTrue="1">
      <formula>P46&lt;1</formula>
    </cfRule>
    <cfRule type="expression" dxfId="605" priority="1334">
      <formula>P46&gt;=1</formula>
    </cfRule>
  </conditionalFormatting>
  <conditionalFormatting sqref="P59">
    <cfRule type="expression" dxfId="604" priority="1327" stopIfTrue="1">
      <formula>P59=""</formula>
    </cfRule>
    <cfRule type="expression" dxfId="603" priority="1328" stopIfTrue="1">
      <formula>P59&lt;=0</formula>
    </cfRule>
    <cfRule type="expression" dxfId="602" priority="1329" stopIfTrue="1">
      <formula>P59&lt;1</formula>
    </cfRule>
    <cfRule type="expression" dxfId="601" priority="1330">
      <formula>P59&gt;=1</formula>
    </cfRule>
  </conditionalFormatting>
  <conditionalFormatting sqref="P59">
    <cfRule type="expression" dxfId="600" priority="1323" stopIfTrue="1">
      <formula>P59=""</formula>
    </cfRule>
    <cfRule type="expression" dxfId="599" priority="1324" stopIfTrue="1">
      <formula>P59&lt;=0</formula>
    </cfRule>
    <cfRule type="expression" dxfId="598" priority="1325" stopIfTrue="1">
      <formula>P59&lt;1</formula>
    </cfRule>
    <cfRule type="expression" dxfId="597" priority="1326">
      <formula>P59&gt;=1</formula>
    </cfRule>
  </conditionalFormatting>
  <conditionalFormatting sqref="Q22">
    <cfRule type="expression" dxfId="596" priority="1319" stopIfTrue="1">
      <formula>Q22=""</formula>
    </cfRule>
    <cfRule type="expression" dxfId="595" priority="1320" stopIfTrue="1">
      <formula>Q22&lt;=0</formula>
    </cfRule>
    <cfRule type="expression" dxfId="594" priority="1321" stopIfTrue="1">
      <formula>Q22&lt;1</formula>
    </cfRule>
    <cfRule type="expression" dxfId="593" priority="1322">
      <formula>Q22&gt;=1</formula>
    </cfRule>
  </conditionalFormatting>
  <conditionalFormatting sqref="Q17:Q18">
    <cfRule type="expression" dxfId="592" priority="1315" stopIfTrue="1">
      <formula>Q17=""</formula>
    </cfRule>
    <cfRule type="expression" dxfId="591" priority="1316" stopIfTrue="1">
      <formula>Q17&lt;=0</formula>
    </cfRule>
    <cfRule type="expression" dxfId="590" priority="1317" stopIfTrue="1">
      <formula>Q17&lt;1</formula>
    </cfRule>
    <cfRule type="expression" dxfId="589" priority="1318">
      <formula>Q17&gt;=1</formula>
    </cfRule>
  </conditionalFormatting>
  <conditionalFormatting sqref="Q17:Q18">
    <cfRule type="expression" dxfId="588" priority="1311" stopIfTrue="1">
      <formula>Q17=""</formula>
    </cfRule>
    <cfRule type="expression" dxfId="587" priority="1312" stopIfTrue="1">
      <formula>Q17&lt;=0</formula>
    </cfRule>
    <cfRule type="expression" dxfId="586" priority="1313" stopIfTrue="1">
      <formula>Q17&lt;1</formula>
    </cfRule>
    <cfRule type="expression" dxfId="585" priority="1314">
      <formula>Q17&gt;=1</formula>
    </cfRule>
  </conditionalFormatting>
  <conditionalFormatting sqref="Q19">
    <cfRule type="expression" dxfId="584" priority="1307" stopIfTrue="1">
      <formula>Q19=""</formula>
    </cfRule>
    <cfRule type="expression" dxfId="583" priority="1308" stopIfTrue="1">
      <formula>Q19&lt;=0</formula>
    </cfRule>
    <cfRule type="expression" dxfId="582" priority="1309" stopIfTrue="1">
      <formula>Q19&lt;1</formula>
    </cfRule>
    <cfRule type="expression" dxfId="581" priority="1310">
      <formula>Q19&gt;=1</formula>
    </cfRule>
  </conditionalFormatting>
  <conditionalFormatting sqref="Q19">
    <cfRule type="expression" dxfId="580" priority="1303" stopIfTrue="1">
      <formula>Q19=""</formula>
    </cfRule>
    <cfRule type="expression" dxfId="579" priority="1304" stopIfTrue="1">
      <formula>Q19&lt;=0</formula>
    </cfRule>
    <cfRule type="expression" dxfId="578" priority="1305" stopIfTrue="1">
      <formula>Q19&lt;1</formula>
    </cfRule>
    <cfRule type="expression" dxfId="577" priority="1306">
      <formula>Q19&gt;=1</formula>
    </cfRule>
  </conditionalFormatting>
  <conditionalFormatting sqref="Q48:Q58">
    <cfRule type="expression" dxfId="576" priority="1299" stopIfTrue="1">
      <formula>Q48=""</formula>
    </cfRule>
    <cfRule type="expression" dxfId="575" priority="1300" stopIfTrue="1">
      <formula>Q48&lt;=0</formula>
    </cfRule>
    <cfRule type="expression" dxfId="574" priority="1301" stopIfTrue="1">
      <formula>Q48&lt;1</formula>
    </cfRule>
    <cfRule type="expression" dxfId="573" priority="1302">
      <formula>Q48&gt;=1</formula>
    </cfRule>
  </conditionalFormatting>
  <conditionalFormatting sqref="Q66:Q67">
    <cfRule type="expression" dxfId="572" priority="1295" stopIfTrue="1">
      <formula>Q66=""</formula>
    </cfRule>
    <cfRule type="expression" dxfId="571" priority="1296" stopIfTrue="1">
      <formula>Q66&lt;=0</formula>
    </cfRule>
    <cfRule type="expression" dxfId="570" priority="1297" stopIfTrue="1">
      <formula>Q66&lt;1</formula>
    </cfRule>
    <cfRule type="expression" dxfId="569" priority="1298">
      <formula>Q66&gt;=1</formula>
    </cfRule>
  </conditionalFormatting>
  <conditionalFormatting sqref="Q69:Q70">
    <cfRule type="expression" dxfId="568" priority="1291" stopIfTrue="1">
      <formula>Q69=""</formula>
    </cfRule>
    <cfRule type="expression" dxfId="567" priority="1292" stopIfTrue="1">
      <formula>Q69&lt;=0</formula>
    </cfRule>
    <cfRule type="expression" dxfId="566" priority="1293" stopIfTrue="1">
      <formula>Q69&lt;1</formula>
    </cfRule>
    <cfRule type="expression" dxfId="565" priority="1294">
      <formula>Q69&gt;=1</formula>
    </cfRule>
  </conditionalFormatting>
  <conditionalFormatting sqref="Q72">
    <cfRule type="expression" dxfId="564" priority="1287" stopIfTrue="1">
      <formula>Q72=""</formula>
    </cfRule>
    <cfRule type="expression" dxfId="563" priority="1288" stopIfTrue="1">
      <formula>Q72&lt;=0</formula>
    </cfRule>
    <cfRule type="expression" dxfId="562" priority="1289" stopIfTrue="1">
      <formula>Q72&lt;1</formula>
    </cfRule>
    <cfRule type="expression" dxfId="561" priority="1290">
      <formula>Q72&gt;=1</formula>
    </cfRule>
  </conditionalFormatting>
  <conditionalFormatting sqref="Q20">
    <cfRule type="expression" dxfId="560" priority="1283" stopIfTrue="1">
      <formula>Q20=""</formula>
    </cfRule>
    <cfRule type="expression" dxfId="559" priority="1284" stopIfTrue="1">
      <formula>Q20&lt;=0</formula>
    </cfRule>
    <cfRule type="expression" dxfId="558" priority="1285" stopIfTrue="1">
      <formula>Q20&lt;1</formula>
    </cfRule>
    <cfRule type="expression" dxfId="557" priority="1286">
      <formula>Q20&gt;=1</formula>
    </cfRule>
  </conditionalFormatting>
  <conditionalFormatting sqref="Q20">
    <cfRule type="expression" dxfId="556" priority="1279" stopIfTrue="1">
      <formula>Q20=""</formula>
    </cfRule>
    <cfRule type="expression" dxfId="555" priority="1280" stopIfTrue="1">
      <formula>Q20&lt;=0</formula>
    </cfRule>
    <cfRule type="expression" dxfId="554" priority="1281" stopIfTrue="1">
      <formula>Q20&lt;1</formula>
    </cfRule>
    <cfRule type="expression" dxfId="553" priority="1282">
      <formula>Q20&gt;=1</formula>
    </cfRule>
  </conditionalFormatting>
  <conditionalFormatting sqref="Q39">
    <cfRule type="expression" dxfId="552" priority="1275" stopIfTrue="1">
      <formula>Q39=""</formula>
    </cfRule>
    <cfRule type="expression" dxfId="551" priority="1276" stopIfTrue="1">
      <formula>Q39&lt;=0</formula>
    </cfRule>
    <cfRule type="expression" dxfId="550" priority="1277" stopIfTrue="1">
      <formula>Q39&lt;1</formula>
    </cfRule>
    <cfRule type="expression" dxfId="549" priority="1278">
      <formula>Q39&gt;=1</formula>
    </cfRule>
  </conditionalFormatting>
  <conditionalFormatting sqref="Q39">
    <cfRule type="expression" dxfId="548" priority="1271" stopIfTrue="1">
      <formula>Q39=""</formula>
    </cfRule>
    <cfRule type="expression" dxfId="547" priority="1272" stopIfTrue="1">
      <formula>Q39&lt;=0</formula>
    </cfRule>
    <cfRule type="expression" dxfId="546" priority="1273" stopIfTrue="1">
      <formula>Q39&lt;1</formula>
    </cfRule>
    <cfRule type="expression" dxfId="545" priority="1274">
      <formula>Q39&gt;=1</formula>
    </cfRule>
  </conditionalFormatting>
  <conditionalFormatting sqref="Q42">
    <cfRule type="expression" dxfId="544" priority="1267" stopIfTrue="1">
      <formula>Q42=""</formula>
    </cfRule>
    <cfRule type="expression" dxfId="543" priority="1268" stopIfTrue="1">
      <formula>Q42&lt;=0</formula>
    </cfRule>
    <cfRule type="expression" dxfId="542" priority="1269" stopIfTrue="1">
      <formula>Q42&lt;1</formula>
    </cfRule>
    <cfRule type="expression" dxfId="541" priority="1270">
      <formula>Q42&gt;=1</formula>
    </cfRule>
  </conditionalFormatting>
  <conditionalFormatting sqref="Q42">
    <cfRule type="expression" dxfId="540" priority="1263" stopIfTrue="1">
      <formula>Q42=""</formula>
    </cfRule>
    <cfRule type="expression" dxfId="539" priority="1264" stopIfTrue="1">
      <formula>Q42&lt;=0</formula>
    </cfRule>
    <cfRule type="expression" dxfId="538" priority="1265" stopIfTrue="1">
      <formula>Q42&lt;1</formula>
    </cfRule>
    <cfRule type="expression" dxfId="537" priority="1266">
      <formula>Q42&gt;=1</formula>
    </cfRule>
  </conditionalFormatting>
  <conditionalFormatting sqref="Q46">
    <cfRule type="expression" dxfId="536" priority="1259" stopIfTrue="1">
      <formula>Q46=""</formula>
    </cfRule>
    <cfRule type="expression" dxfId="535" priority="1260" stopIfTrue="1">
      <formula>Q46&lt;=0</formula>
    </cfRule>
    <cfRule type="expression" dxfId="534" priority="1261" stopIfTrue="1">
      <formula>Q46&lt;1</formula>
    </cfRule>
    <cfRule type="expression" dxfId="533" priority="1262">
      <formula>Q46&gt;=1</formula>
    </cfRule>
  </conditionalFormatting>
  <conditionalFormatting sqref="Q46">
    <cfRule type="expression" dxfId="532" priority="1255" stopIfTrue="1">
      <formula>Q46=""</formula>
    </cfRule>
    <cfRule type="expression" dxfId="531" priority="1256" stopIfTrue="1">
      <formula>Q46&lt;=0</formula>
    </cfRule>
    <cfRule type="expression" dxfId="530" priority="1257" stopIfTrue="1">
      <formula>Q46&lt;1</formula>
    </cfRule>
    <cfRule type="expression" dxfId="529" priority="1258">
      <formula>Q46&gt;=1</formula>
    </cfRule>
  </conditionalFormatting>
  <conditionalFormatting sqref="Q59">
    <cfRule type="expression" dxfId="528" priority="1251" stopIfTrue="1">
      <formula>Q59=""</formula>
    </cfRule>
    <cfRule type="expression" dxfId="527" priority="1252" stopIfTrue="1">
      <formula>Q59&lt;=0</formula>
    </cfRule>
    <cfRule type="expression" dxfId="526" priority="1253" stopIfTrue="1">
      <formula>Q59&lt;1</formula>
    </cfRule>
    <cfRule type="expression" dxfId="525" priority="1254">
      <formula>Q59&gt;=1</formula>
    </cfRule>
  </conditionalFormatting>
  <conditionalFormatting sqref="Q59">
    <cfRule type="expression" dxfId="524" priority="1247" stopIfTrue="1">
      <formula>Q59=""</formula>
    </cfRule>
    <cfRule type="expression" dxfId="523" priority="1248" stopIfTrue="1">
      <formula>Q59&lt;=0</formula>
    </cfRule>
    <cfRule type="expression" dxfId="522" priority="1249" stopIfTrue="1">
      <formula>Q59&lt;1</formula>
    </cfRule>
    <cfRule type="expression" dxfId="521" priority="1250">
      <formula>Q59&gt;=1</formula>
    </cfRule>
  </conditionalFormatting>
  <conditionalFormatting sqref="Q62">
    <cfRule type="expression" dxfId="520" priority="1243" stopIfTrue="1">
      <formula>Q62=""</formula>
    </cfRule>
    <cfRule type="expression" dxfId="519" priority="1244" stopIfTrue="1">
      <formula>Q62&lt;=0</formula>
    </cfRule>
    <cfRule type="expression" dxfId="518" priority="1245" stopIfTrue="1">
      <formula>Q62&lt;1</formula>
    </cfRule>
    <cfRule type="expression" dxfId="517" priority="1246">
      <formula>Q62&gt;=1</formula>
    </cfRule>
  </conditionalFormatting>
  <conditionalFormatting sqref="Q62">
    <cfRule type="expression" dxfId="516" priority="1239" stopIfTrue="1">
      <formula>Q62=""</formula>
    </cfRule>
    <cfRule type="expression" dxfId="515" priority="1240" stopIfTrue="1">
      <formula>Q62&lt;=0</formula>
    </cfRule>
    <cfRule type="expression" dxfId="514" priority="1241" stopIfTrue="1">
      <formula>Q62&lt;1</formula>
    </cfRule>
    <cfRule type="expression" dxfId="513" priority="1242">
      <formula>Q62&gt;=1</formula>
    </cfRule>
  </conditionalFormatting>
  <conditionalFormatting sqref="S22">
    <cfRule type="expression" dxfId="512" priority="1235" stopIfTrue="1">
      <formula>S22=""</formula>
    </cfRule>
    <cfRule type="expression" dxfId="511" priority="1236" stopIfTrue="1">
      <formula>S22&lt;=0</formula>
    </cfRule>
    <cfRule type="expression" dxfId="510" priority="1237" stopIfTrue="1">
      <formula>S22&lt;1</formula>
    </cfRule>
    <cfRule type="expression" dxfId="509" priority="1238">
      <formula>S22&gt;=1</formula>
    </cfRule>
  </conditionalFormatting>
  <conditionalFormatting sqref="S17:S18">
    <cfRule type="expression" dxfId="508" priority="1231" stopIfTrue="1">
      <formula>S17=""</formula>
    </cfRule>
    <cfRule type="expression" dxfId="507" priority="1232" stopIfTrue="1">
      <formula>S17&lt;=0</formula>
    </cfRule>
    <cfRule type="expression" dxfId="506" priority="1233" stopIfTrue="1">
      <formula>S17&lt;1</formula>
    </cfRule>
    <cfRule type="expression" dxfId="505" priority="1234">
      <formula>S17&gt;=1</formula>
    </cfRule>
  </conditionalFormatting>
  <conditionalFormatting sqref="S17:S18">
    <cfRule type="expression" dxfId="504" priority="1227" stopIfTrue="1">
      <formula>S17=""</formula>
    </cfRule>
    <cfRule type="expression" dxfId="503" priority="1228" stopIfTrue="1">
      <formula>S17&lt;=0</formula>
    </cfRule>
    <cfRule type="expression" dxfId="502" priority="1229" stopIfTrue="1">
      <formula>S17&lt;1</formula>
    </cfRule>
    <cfRule type="expression" dxfId="501" priority="1230">
      <formula>S17&gt;=1</formula>
    </cfRule>
  </conditionalFormatting>
  <conditionalFormatting sqref="S19">
    <cfRule type="expression" dxfId="500" priority="1223" stopIfTrue="1">
      <formula>S19=""</formula>
    </cfRule>
    <cfRule type="expression" dxfId="499" priority="1224" stopIfTrue="1">
      <formula>S19&lt;=0</formula>
    </cfRule>
    <cfRule type="expression" dxfId="498" priority="1225" stopIfTrue="1">
      <formula>S19&lt;1</formula>
    </cfRule>
    <cfRule type="expression" dxfId="497" priority="1226">
      <formula>S19&gt;=1</formula>
    </cfRule>
  </conditionalFormatting>
  <conditionalFormatting sqref="S19">
    <cfRule type="expression" dxfId="496" priority="1219" stopIfTrue="1">
      <formula>S19=""</formula>
    </cfRule>
    <cfRule type="expression" dxfId="495" priority="1220" stopIfTrue="1">
      <formula>S19&lt;=0</formula>
    </cfRule>
    <cfRule type="expression" dxfId="494" priority="1221" stopIfTrue="1">
      <formula>S19&lt;1</formula>
    </cfRule>
    <cfRule type="expression" dxfId="493" priority="1222">
      <formula>S19&gt;=1</formula>
    </cfRule>
  </conditionalFormatting>
  <conditionalFormatting sqref="S48:S58">
    <cfRule type="expression" dxfId="492" priority="1215" stopIfTrue="1">
      <formula>S48=""</formula>
    </cfRule>
    <cfRule type="expression" dxfId="491" priority="1216" stopIfTrue="1">
      <formula>S48&lt;=0</formula>
    </cfRule>
    <cfRule type="expression" dxfId="490" priority="1217" stopIfTrue="1">
      <formula>S48&lt;1</formula>
    </cfRule>
    <cfRule type="expression" dxfId="489" priority="1218">
      <formula>S48&gt;=1</formula>
    </cfRule>
  </conditionalFormatting>
  <conditionalFormatting sqref="S66:S67">
    <cfRule type="expression" dxfId="488" priority="1211" stopIfTrue="1">
      <formula>S66=""</formula>
    </cfRule>
    <cfRule type="expression" dxfId="487" priority="1212" stopIfTrue="1">
      <formula>S66&lt;=0</formula>
    </cfRule>
    <cfRule type="expression" dxfId="486" priority="1213" stopIfTrue="1">
      <formula>S66&lt;1</formula>
    </cfRule>
    <cfRule type="expression" dxfId="485" priority="1214">
      <formula>S66&gt;=1</formula>
    </cfRule>
  </conditionalFormatting>
  <conditionalFormatting sqref="S69:S70">
    <cfRule type="expression" dxfId="484" priority="1207" stopIfTrue="1">
      <formula>S69=""</formula>
    </cfRule>
    <cfRule type="expression" dxfId="483" priority="1208" stopIfTrue="1">
      <formula>S69&lt;=0</formula>
    </cfRule>
    <cfRule type="expression" dxfId="482" priority="1209" stopIfTrue="1">
      <formula>S69&lt;1</formula>
    </cfRule>
    <cfRule type="expression" dxfId="481" priority="1210">
      <formula>S69&gt;=1</formula>
    </cfRule>
  </conditionalFormatting>
  <conditionalFormatting sqref="S72">
    <cfRule type="expression" dxfId="480" priority="1203" stopIfTrue="1">
      <formula>S72=""</formula>
    </cfRule>
    <cfRule type="expression" dxfId="479" priority="1204" stopIfTrue="1">
      <formula>S72&lt;=0</formula>
    </cfRule>
    <cfRule type="expression" dxfId="478" priority="1205" stopIfTrue="1">
      <formula>S72&lt;1</formula>
    </cfRule>
    <cfRule type="expression" dxfId="477" priority="1206">
      <formula>S72&gt;=1</formula>
    </cfRule>
  </conditionalFormatting>
  <conditionalFormatting sqref="S20">
    <cfRule type="expression" dxfId="476" priority="1199" stopIfTrue="1">
      <formula>S20=""</formula>
    </cfRule>
    <cfRule type="expression" dxfId="475" priority="1200" stopIfTrue="1">
      <formula>S20&lt;=0</formula>
    </cfRule>
    <cfRule type="expression" dxfId="474" priority="1201" stopIfTrue="1">
      <formula>S20&lt;1</formula>
    </cfRule>
    <cfRule type="expression" dxfId="473" priority="1202">
      <formula>S20&gt;=1</formula>
    </cfRule>
  </conditionalFormatting>
  <conditionalFormatting sqref="S20">
    <cfRule type="expression" dxfId="472" priority="1195" stopIfTrue="1">
      <formula>S20=""</formula>
    </cfRule>
    <cfRule type="expression" dxfId="471" priority="1196" stopIfTrue="1">
      <formula>S20&lt;=0</formula>
    </cfRule>
    <cfRule type="expression" dxfId="470" priority="1197" stopIfTrue="1">
      <formula>S20&lt;1</formula>
    </cfRule>
    <cfRule type="expression" dxfId="469" priority="1198">
      <formula>S20&gt;=1</formula>
    </cfRule>
  </conditionalFormatting>
  <conditionalFormatting sqref="S39">
    <cfRule type="expression" dxfId="468" priority="1191" stopIfTrue="1">
      <formula>S39=""</formula>
    </cfRule>
    <cfRule type="expression" dxfId="467" priority="1192" stopIfTrue="1">
      <formula>S39&lt;=0</formula>
    </cfRule>
    <cfRule type="expression" dxfId="466" priority="1193" stopIfTrue="1">
      <formula>S39&lt;1</formula>
    </cfRule>
    <cfRule type="expression" dxfId="465" priority="1194">
      <formula>S39&gt;=1</formula>
    </cfRule>
  </conditionalFormatting>
  <conditionalFormatting sqref="S39">
    <cfRule type="expression" dxfId="464" priority="1187" stopIfTrue="1">
      <formula>S39=""</formula>
    </cfRule>
    <cfRule type="expression" dxfId="463" priority="1188" stopIfTrue="1">
      <formula>S39&lt;=0</formula>
    </cfRule>
    <cfRule type="expression" dxfId="462" priority="1189" stopIfTrue="1">
      <formula>S39&lt;1</formula>
    </cfRule>
    <cfRule type="expression" dxfId="461" priority="1190">
      <formula>S39&gt;=1</formula>
    </cfRule>
  </conditionalFormatting>
  <conditionalFormatting sqref="S42">
    <cfRule type="expression" dxfId="460" priority="1183" stopIfTrue="1">
      <formula>S42=""</formula>
    </cfRule>
    <cfRule type="expression" dxfId="459" priority="1184" stopIfTrue="1">
      <formula>S42&lt;=0</formula>
    </cfRule>
    <cfRule type="expression" dxfId="458" priority="1185" stopIfTrue="1">
      <formula>S42&lt;1</formula>
    </cfRule>
    <cfRule type="expression" dxfId="457" priority="1186">
      <formula>S42&gt;=1</formula>
    </cfRule>
  </conditionalFormatting>
  <conditionalFormatting sqref="S42">
    <cfRule type="expression" dxfId="456" priority="1179" stopIfTrue="1">
      <formula>S42=""</formula>
    </cfRule>
    <cfRule type="expression" dxfId="455" priority="1180" stopIfTrue="1">
      <formula>S42&lt;=0</formula>
    </cfRule>
    <cfRule type="expression" dxfId="454" priority="1181" stopIfTrue="1">
      <formula>S42&lt;1</formula>
    </cfRule>
    <cfRule type="expression" dxfId="453" priority="1182">
      <formula>S42&gt;=1</formula>
    </cfRule>
  </conditionalFormatting>
  <conditionalFormatting sqref="S46">
    <cfRule type="expression" dxfId="452" priority="1175" stopIfTrue="1">
      <formula>S46=""</formula>
    </cfRule>
    <cfRule type="expression" dxfId="451" priority="1176" stopIfTrue="1">
      <formula>S46&lt;=0</formula>
    </cfRule>
    <cfRule type="expression" dxfId="450" priority="1177" stopIfTrue="1">
      <formula>S46&lt;1</formula>
    </cfRule>
    <cfRule type="expression" dxfId="449" priority="1178">
      <formula>S46&gt;=1</formula>
    </cfRule>
  </conditionalFormatting>
  <conditionalFormatting sqref="S46">
    <cfRule type="expression" dxfId="448" priority="1171" stopIfTrue="1">
      <formula>S46=""</formula>
    </cfRule>
    <cfRule type="expression" dxfId="447" priority="1172" stopIfTrue="1">
      <formula>S46&lt;=0</formula>
    </cfRule>
    <cfRule type="expression" dxfId="446" priority="1173" stopIfTrue="1">
      <formula>S46&lt;1</formula>
    </cfRule>
    <cfRule type="expression" dxfId="445" priority="1174">
      <formula>S46&gt;=1</formula>
    </cfRule>
  </conditionalFormatting>
  <conditionalFormatting sqref="S59">
    <cfRule type="expression" dxfId="444" priority="1167" stopIfTrue="1">
      <formula>S59=""</formula>
    </cfRule>
    <cfRule type="expression" dxfId="443" priority="1168" stopIfTrue="1">
      <formula>S59&lt;=0</formula>
    </cfRule>
    <cfRule type="expression" dxfId="442" priority="1169" stopIfTrue="1">
      <formula>S59&lt;1</formula>
    </cfRule>
    <cfRule type="expression" dxfId="441" priority="1170">
      <formula>S59&gt;=1</formula>
    </cfRule>
  </conditionalFormatting>
  <conditionalFormatting sqref="S59">
    <cfRule type="expression" dxfId="440" priority="1163" stopIfTrue="1">
      <formula>S59=""</formula>
    </cfRule>
    <cfRule type="expression" dxfId="439" priority="1164" stopIfTrue="1">
      <formula>S59&lt;=0</formula>
    </cfRule>
    <cfRule type="expression" dxfId="438" priority="1165" stopIfTrue="1">
      <formula>S59&lt;1</formula>
    </cfRule>
    <cfRule type="expression" dxfId="437" priority="1166">
      <formula>S59&gt;=1</formula>
    </cfRule>
  </conditionalFormatting>
  <conditionalFormatting sqref="S62">
    <cfRule type="expression" dxfId="436" priority="1159" stopIfTrue="1">
      <formula>S62=""</formula>
    </cfRule>
    <cfRule type="expression" dxfId="435" priority="1160" stopIfTrue="1">
      <formula>S62&lt;=0</formula>
    </cfRule>
    <cfRule type="expression" dxfId="434" priority="1161" stopIfTrue="1">
      <formula>S62&lt;1</formula>
    </cfRule>
    <cfRule type="expression" dxfId="433" priority="1162">
      <formula>S62&gt;=1</formula>
    </cfRule>
  </conditionalFormatting>
  <conditionalFormatting sqref="S62">
    <cfRule type="expression" dxfId="432" priority="1155" stopIfTrue="1">
      <formula>S62=""</formula>
    </cfRule>
    <cfRule type="expression" dxfId="431" priority="1156" stopIfTrue="1">
      <formula>S62&lt;=0</formula>
    </cfRule>
    <cfRule type="expression" dxfId="430" priority="1157" stopIfTrue="1">
      <formula>S62&lt;1</formula>
    </cfRule>
    <cfRule type="expression" dxfId="429" priority="1158">
      <formula>S62&gt;=1</formula>
    </cfRule>
  </conditionalFormatting>
  <conditionalFormatting sqref="T22">
    <cfRule type="expression" dxfId="428" priority="1151" stopIfTrue="1">
      <formula>T22=""</formula>
    </cfRule>
    <cfRule type="expression" dxfId="427" priority="1152" stopIfTrue="1">
      <formula>T22&lt;=0</formula>
    </cfRule>
    <cfRule type="expression" dxfId="426" priority="1153" stopIfTrue="1">
      <formula>T22&lt;1</formula>
    </cfRule>
    <cfRule type="expression" dxfId="425" priority="1154">
      <formula>T22&gt;=1</formula>
    </cfRule>
  </conditionalFormatting>
  <conditionalFormatting sqref="T17:T18">
    <cfRule type="expression" dxfId="424" priority="1147" stopIfTrue="1">
      <formula>T17=""</formula>
    </cfRule>
    <cfRule type="expression" dxfId="423" priority="1148" stopIfTrue="1">
      <formula>T17&lt;=0</formula>
    </cfRule>
    <cfRule type="expression" dxfId="422" priority="1149" stopIfTrue="1">
      <formula>T17&lt;1</formula>
    </cfRule>
    <cfRule type="expression" dxfId="421" priority="1150">
      <formula>T17&gt;=1</formula>
    </cfRule>
  </conditionalFormatting>
  <conditionalFormatting sqref="T17:T18">
    <cfRule type="expression" dxfId="420" priority="1143" stopIfTrue="1">
      <formula>T17=""</formula>
    </cfRule>
    <cfRule type="expression" dxfId="419" priority="1144" stopIfTrue="1">
      <formula>T17&lt;=0</formula>
    </cfRule>
    <cfRule type="expression" dxfId="418" priority="1145" stopIfTrue="1">
      <formula>T17&lt;1</formula>
    </cfRule>
    <cfRule type="expression" dxfId="417" priority="1146">
      <formula>T17&gt;=1</formula>
    </cfRule>
  </conditionalFormatting>
  <conditionalFormatting sqref="T19">
    <cfRule type="expression" dxfId="416" priority="1139" stopIfTrue="1">
      <formula>T19=""</formula>
    </cfRule>
    <cfRule type="expression" dxfId="415" priority="1140" stopIfTrue="1">
      <formula>T19&lt;=0</formula>
    </cfRule>
    <cfRule type="expression" dxfId="414" priority="1141" stopIfTrue="1">
      <formula>T19&lt;1</formula>
    </cfRule>
    <cfRule type="expression" dxfId="413" priority="1142">
      <formula>T19&gt;=1</formula>
    </cfRule>
  </conditionalFormatting>
  <conditionalFormatting sqref="T19">
    <cfRule type="expression" dxfId="412" priority="1135" stopIfTrue="1">
      <formula>T19=""</formula>
    </cfRule>
    <cfRule type="expression" dxfId="411" priority="1136" stopIfTrue="1">
      <formula>T19&lt;=0</formula>
    </cfRule>
    <cfRule type="expression" dxfId="410" priority="1137" stopIfTrue="1">
      <formula>T19&lt;1</formula>
    </cfRule>
    <cfRule type="expression" dxfId="409" priority="1138">
      <formula>T19&gt;=1</formula>
    </cfRule>
  </conditionalFormatting>
  <conditionalFormatting sqref="T48:T58">
    <cfRule type="expression" dxfId="408" priority="1131" stopIfTrue="1">
      <formula>T48=""</formula>
    </cfRule>
    <cfRule type="expression" dxfId="407" priority="1132" stopIfTrue="1">
      <formula>T48&lt;=0</formula>
    </cfRule>
    <cfRule type="expression" dxfId="406" priority="1133" stopIfTrue="1">
      <formula>T48&lt;1</formula>
    </cfRule>
    <cfRule type="expression" dxfId="405" priority="1134">
      <formula>T48&gt;=1</formula>
    </cfRule>
  </conditionalFormatting>
  <conditionalFormatting sqref="T66:T67">
    <cfRule type="expression" dxfId="404" priority="1127" stopIfTrue="1">
      <formula>T66=""</formula>
    </cfRule>
    <cfRule type="expression" dxfId="403" priority="1128" stopIfTrue="1">
      <formula>T66&lt;=0</formula>
    </cfRule>
    <cfRule type="expression" dxfId="402" priority="1129" stopIfTrue="1">
      <formula>T66&lt;1</formula>
    </cfRule>
    <cfRule type="expression" dxfId="401" priority="1130">
      <formula>T66&gt;=1</formula>
    </cfRule>
  </conditionalFormatting>
  <conditionalFormatting sqref="T69:T70">
    <cfRule type="expression" dxfId="400" priority="1123" stopIfTrue="1">
      <formula>T69=""</formula>
    </cfRule>
    <cfRule type="expression" dxfId="399" priority="1124" stopIfTrue="1">
      <formula>T69&lt;=0</formula>
    </cfRule>
    <cfRule type="expression" dxfId="398" priority="1125" stopIfTrue="1">
      <formula>T69&lt;1</formula>
    </cfRule>
    <cfRule type="expression" dxfId="397" priority="1126">
      <formula>T69&gt;=1</formula>
    </cfRule>
  </conditionalFormatting>
  <conditionalFormatting sqref="T72">
    <cfRule type="expression" dxfId="396" priority="1119" stopIfTrue="1">
      <formula>T72=""</formula>
    </cfRule>
    <cfRule type="expression" dxfId="395" priority="1120" stopIfTrue="1">
      <formula>T72&lt;=0</formula>
    </cfRule>
    <cfRule type="expression" dxfId="394" priority="1121" stopIfTrue="1">
      <formula>T72&lt;1</formula>
    </cfRule>
    <cfRule type="expression" dxfId="393" priority="1122">
      <formula>T72&gt;=1</formula>
    </cfRule>
  </conditionalFormatting>
  <conditionalFormatting sqref="T20">
    <cfRule type="expression" dxfId="392" priority="1115" stopIfTrue="1">
      <formula>T20=""</formula>
    </cfRule>
    <cfRule type="expression" dxfId="391" priority="1116" stopIfTrue="1">
      <formula>T20&lt;=0</formula>
    </cfRule>
    <cfRule type="expression" dxfId="390" priority="1117" stopIfTrue="1">
      <formula>T20&lt;1</formula>
    </cfRule>
    <cfRule type="expression" dxfId="389" priority="1118">
      <formula>T20&gt;=1</formula>
    </cfRule>
  </conditionalFormatting>
  <conditionalFormatting sqref="T20">
    <cfRule type="expression" dxfId="388" priority="1111" stopIfTrue="1">
      <formula>T20=""</formula>
    </cfRule>
    <cfRule type="expression" dxfId="387" priority="1112" stopIfTrue="1">
      <formula>T20&lt;=0</formula>
    </cfRule>
    <cfRule type="expression" dxfId="386" priority="1113" stopIfTrue="1">
      <formula>T20&lt;1</formula>
    </cfRule>
    <cfRule type="expression" dxfId="385" priority="1114">
      <formula>T20&gt;=1</formula>
    </cfRule>
  </conditionalFormatting>
  <conditionalFormatting sqref="T39">
    <cfRule type="expression" dxfId="384" priority="1107" stopIfTrue="1">
      <formula>T39=""</formula>
    </cfRule>
    <cfRule type="expression" dxfId="383" priority="1108" stopIfTrue="1">
      <formula>T39&lt;=0</formula>
    </cfRule>
    <cfRule type="expression" dxfId="382" priority="1109" stopIfTrue="1">
      <formula>T39&lt;1</formula>
    </cfRule>
    <cfRule type="expression" dxfId="381" priority="1110">
      <formula>T39&gt;=1</formula>
    </cfRule>
  </conditionalFormatting>
  <conditionalFormatting sqref="T39">
    <cfRule type="expression" dxfId="380" priority="1103" stopIfTrue="1">
      <formula>T39=""</formula>
    </cfRule>
    <cfRule type="expression" dxfId="379" priority="1104" stopIfTrue="1">
      <formula>T39&lt;=0</formula>
    </cfRule>
    <cfRule type="expression" dxfId="378" priority="1105" stopIfTrue="1">
      <formula>T39&lt;1</formula>
    </cfRule>
    <cfRule type="expression" dxfId="377" priority="1106">
      <formula>T39&gt;=1</formula>
    </cfRule>
  </conditionalFormatting>
  <conditionalFormatting sqref="T42">
    <cfRule type="expression" dxfId="376" priority="1099" stopIfTrue="1">
      <formula>T42=""</formula>
    </cfRule>
    <cfRule type="expression" dxfId="375" priority="1100" stopIfTrue="1">
      <formula>T42&lt;=0</formula>
    </cfRule>
    <cfRule type="expression" dxfId="374" priority="1101" stopIfTrue="1">
      <formula>T42&lt;1</formula>
    </cfRule>
    <cfRule type="expression" dxfId="373" priority="1102">
      <formula>T42&gt;=1</formula>
    </cfRule>
  </conditionalFormatting>
  <conditionalFormatting sqref="T42">
    <cfRule type="expression" dxfId="372" priority="1095" stopIfTrue="1">
      <formula>T42=""</formula>
    </cfRule>
    <cfRule type="expression" dxfId="371" priority="1096" stopIfTrue="1">
      <formula>T42&lt;=0</formula>
    </cfRule>
    <cfRule type="expression" dxfId="370" priority="1097" stopIfTrue="1">
      <formula>T42&lt;1</formula>
    </cfRule>
    <cfRule type="expression" dxfId="369" priority="1098">
      <formula>T42&gt;=1</formula>
    </cfRule>
  </conditionalFormatting>
  <conditionalFormatting sqref="T46">
    <cfRule type="expression" dxfId="368" priority="1091" stopIfTrue="1">
      <formula>T46=""</formula>
    </cfRule>
    <cfRule type="expression" dxfId="367" priority="1092" stopIfTrue="1">
      <formula>T46&lt;=0</formula>
    </cfRule>
    <cfRule type="expression" dxfId="366" priority="1093" stopIfTrue="1">
      <formula>T46&lt;1</formula>
    </cfRule>
    <cfRule type="expression" dxfId="365" priority="1094">
      <formula>T46&gt;=1</formula>
    </cfRule>
  </conditionalFormatting>
  <conditionalFormatting sqref="T46">
    <cfRule type="expression" dxfId="364" priority="1087" stopIfTrue="1">
      <formula>T46=""</formula>
    </cfRule>
    <cfRule type="expression" dxfId="363" priority="1088" stopIfTrue="1">
      <formula>T46&lt;=0</formula>
    </cfRule>
    <cfRule type="expression" dxfId="362" priority="1089" stopIfTrue="1">
      <formula>T46&lt;1</formula>
    </cfRule>
    <cfRule type="expression" dxfId="361" priority="1090">
      <formula>T46&gt;=1</formula>
    </cfRule>
  </conditionalFormatting>
  <conditionalFormatting sqref="T59">
    <cfRule type="expression" dxfId="360" priority="1083" stopIfTrue="1">
      <formula>T59=""</formula>
    </cfRule>
    <cfRule type="expression" dxfId="359" priority="1084" stopIfTrue="1">
      <formula>T59&lt;=0</formula>
    </cfRule>
    <cfRule type="expression" dxfId="358" priority="1085" stopIfTrue="1">
      <formula>T59&lt;1</formula>
    </cfRule>
    <cfRule type="expression" dxfId="357" priority="1086">
      <formula>T59&gt;=1</formula>
    </cfRule>
  </conditionalFormatting>
  <conditionalFormatting sqref="T59">
    <cfRule type="expression" dxfId="356" priority="1079" stopIfTrue="1">
      <formula>T59=""</formula>
    </cfRule>
    <cfRule type="expression" dxfId="355" priority="1080" stopIfTrue="1">
      <formula>T59&lt;=0</formula>
    </cfRule>
    <cfRule type="expression" dxfId="354" priority="1081" stopIfTrue="1">
      <formula>T59&lt;1</formula>
    </cfRule>
    <cfRule type="expression" dxfId="353" priority="1082">
      <formula>T59&gt;=1</formula>
    </cfRule>
  </conditionalFormatting>
  <conditionalFormatting sqref="T62">
    <cfRule type="expression" dxfId="352" priority="1075" stopIfTrue="1">
      <formula>T62=""</formula>
    </cfRule>
    <cfRule type="expression" dxfId="351" priority="1076" stopIfTrue="1">
      <formula>T62&lt;=0</formula>
    </cfRule>
    <cfRule type="expression" dxfId="350" priority="1077" stopIfTrue="1">
      <formula>T62&lt;1</formula>
    </cfRule>
    <cfRule type="expression" dxfId="349" priority="1078">
      <formula>T62&gt;=1</formula>
    </cfRule>
  </conditionalFormatting>
  <conditionalFormatting sqref="T62">
    <cfRule type="expression" dxfId="348" priority="1071" stopIfTrue="1">
      <formula>T62=""</formula>
    </cfRule>
    <cfRule type="expression" dxfId="347" priority="1072" stopIfTrue="1">
      <formula>T62&lt;=0</formula>
    </cfRule>
    <cfRule type="expression" dxfId="346" priority="1073" stopIfTrue="1">
      <formula>T62&lt;1</formula>
    </cfRule>
    <cfRule type="expression" dxfId="345" priority="1074">
      <formula>T62&gt;=1</formula>
    </cfRule>
  </conditionalFormatting>
  <conditionalFormatting sqref="P55 P53 P51">
    <cfRule type="expression" dxfId="344" priority="1067" stopIfTrue="1">
      <formula>P51=""</formula>
    </cfRule>
    <cfRule type="expression" dxfId="343" priority="1068" stopIfTrue="1">
      <formula>P51&lt;=0</formula>
    </cfRule>
    <cfRule type="expression" dxfId="342" priority="1069" stopIfTrue="1">
      <formula>P51&lt;1</formula>
    </cfRule>
    <cfRule type="expression" dxfId="341" priority="1070">
      <formula>P51&gt;=1</formula>
    </cfRule>
  </conditionalFormatting>
  <conditionalFormatting sqref="V66:V67 V69:V70 V72 V61:V62 V48:V59 V44:V46 V41:V42 V22:V39 V15:V20">
    <cfRule type="expression" dxfId="340" priority="1383" stopIfTrue="1">
      <formula>W15=""</formula>
    </cfRule>
  </conditionalFormatting>
  <conditionalFormatting sqref="R21:V21">
    <cfRule type="expression" dxfId="339" priority="1066" stopIfTrue="1">
      <formula>#REF!=""</formula>
    </cfRule>
  </conditionalFormatting>
  <conditionalFormatting sqref="P16">
    <cfRule type="expression" dxfId="338" priority="962" stopIfTrue="1">
      <formula>P16=""</formula>
    </cfRule>
    <cfRule type="expression" dxfId="337" priority="963" stopIfTrue="1">
      <formula>P16&lt;=0</formula>
    </cfRule>
    <cfRule type="expression" dxfId="336" priority="964" stopIfTrue="1">
      <formula>P16&lt;1</formula>
    </cfRule>
    <cfRule type="expression" dxfId="335" priority="965">
      <formula>P16&gt;=1</formula>
    </cfRule>
  </conditionalFormatting>
  <conditionalFormatting sqref="P17:P18">
    <cfRule type="expression" dxfId="334" priority="958" stopIfTrue="1">
      <formula>P17=""</formula>
    </cfRule>
    <cfRule type="expression" dxfId="333" priority="959" stopIfTrue="1">
      <formula>P17&lt;=0</formula>
    </cfRule>
    <cfRule type="expression" dxfId="332" priority="960" stopIfTrue="1">
      <formula>P17&lt;1</formula>
    </cfRule>
    <cfRule type="expression" dxfId="331" priority="961">
      <formula>P17&gt;=1</formula>
    </cfRule>
  </conditionalFormatting>
  <conditionalFormatting sqref="P17:P18">
    <cfRule type="expression" dxfId="330" priority="954" stopIfTrue="1">
      <formula>P17=""</formula>
    </cfRule>
    <cfRule type="expression" dxfId="329" priority="955" stopIfTrue="1">
      <formula>P17&lt;=0</formula>
    </cfRule>
    <cfRule type="expression" dxfId="328" priority="956" stopIfTrue="1">
      <formula>P17&lt;1</formula>
    </cfRule>
    <cfRule type="expression" dxfId="327" priority="957">
      <formula>P17&gt;=1</formula>
    </cfRule>
  </conditionalFormatting>
  <conditionalFormatting sqref="P19">
    <cfRule type="expression" dxfId="326" priority="950" stopIfTrue="1">
      <formula>P19=""</formula>
    </cfRule>
    <cfRule type="expression" dxfId="325" priority="951" stopIfTrue="1">
      <formula>P19&lt;=0</formula>
    </cfRule>
    <cfRule type="expression" dxfId="324" priority="952" stopIfTrue="1">
      <formula>P19&lt;1</formula>
    </cfRule>
    <cfRule type="expression" dxfId="323" priority="953">
      <formula>P19&gt;=1</formula>
    </cfRule>
  </conditionalFormatting>
  <conditionalFormatting sqref="P19">
    <cfRule type="expression" dxfId="322" priority="946" stopIfTrue="1">
      <formula>P19=""</formula>
    </cfRule>
    <cfRule type="expression" dxfId="321" priority="947" stopIfTrue="1">
      <formula>P19&lt;=0</formula>
    </cfRule>
    <cfRule type="expression" dxfId="320" priority="948" stopIfTrue="1">
      <formula>P19&lt;1</formula>
    </cfRule>
    <cfRule type="expression" dxfId="319" priority="949">
      <formula>P19&gt;=1</formula>
    </cfRule>
  </conditionalFormatting>
  <conditionalFormatting sqref="O35">
    <cfRule type="expression" dxfId="318" priority="942" stopIfTrue="1">
      <formula>O35=""</formula>
    </cfRule>
    <cfRule type="expression" dxfId="317" priority="943" stopIfTrue="1">
      <formula>O35&lt;=0</formula>
    </cfRule>
    <cfRule type="expression" dxfId="316" priority="944" stopIfTrue="1">
      <formula>O35&lt;1</formula>
    </cfRule>
    <cfRule type="expression" dxfId="315" priority="945">
      <formula>O35&gt;=1</formula>
    </cfRule>
  </conditionalFormatting>
  <conditionalFormatting sqref="O36">
    <cfRule type="expression" dxfId="314" priority="938" stopIfTrue="1">
      <formula>O36=""</formula>
    </cfRule>
    <cfRule type="expression" dxfId="313" priority="939" stopIfTrue="1">
      <formula>O36&lt;=0</formula>
    </cfRule>
    <cfRule type="expression" dxfId="312" priority="940" stopIfTrue="1">
      <formula>O36&lt;1</formula>
    </cfRule>
    <cfRule type="expression" dxfId="311" priority="941">
      <formula>O36&gt;=1</formula>
    </cfRule>
  </conditionalFormatting>
  <conditionalFormatting sqref="P36">
    <cfRule type="expression" dxfId="310" priority="934" stopIfTrue="1">
      <formula>P36=""</formula>
    </cfRule>
    <cfRule type="expression" dxfId="309" priority="935" stopIfTrue="1">
      <formula>P36&lt;=0</formula>
    </cfRule>
    <cfRule type="expression" dxfId="308" priority="936" stopIfTrue="1">
      <formula>P36&lt;1</formula>
    </cfRule>
    <cfRule type="expression" dxfId="307" priority="937">
      <formula>P36&gt;=1</formula>
    </cfRule>
  </conditionalFormatting>
  <conditionalFormatting sqref="P62">
    <cfRule type="expression" dxfId="306" priority="930" stopIfTrue="1">
      <formula>P62=""</formula>
    </cfRule>
    <cfRule type="expression" dxfId="305" priority="931" stopIfTrue="1">
      <formula>P62&lt;=0</formula>
    </cfRule>
    <cfRule type="expression" dxfId="304" priority="932" stopIfTrue="1">
      <formula>P62&lt;1</formula>
    </cfRule>
    <cfRule type="expression" dxfId="303" priority="933">
      <formula>P62&gt;=1</formula>
    </cfRule>
  </conditionalFormatting>
  <conditionalFormatting sqref="P62">
    <cfRule type="expression" dxfId="302" priority="926" stopIfTrue="1">
      <formula>P62=""</formula>
    </cfRule>
    <cfRule type="expression" dxfId="301" priority="927" stopIfTrue="1">
      <formula>P62&lt;=0</formula>
    </cfRule>
    <cfRule type="expression" dxfId="300" priority="928" stopIfTrue="1">
      <formula>P62&lt;1</formula>
    </cfRule>
    <cfRule type="expression" dxfId="299" priority="929">
      <formula>P62&gt;=1</formula>
    </cfRule>
  </conditionalFormatting>
  <conditionalFormatting sqref="U151 W151">
    <cfRule type="expression" dxfId="298" priority="486" stopIfTrue="1">
      <formula>U151=""</formula>
    </cfRule>
    <cfRule type="expression" dxfId="297" priority="487" stopIfTrue="1">
      <formula>U151&lt;=0</formula>
    </cfRule>
    <cfRule type="expression" dxfId="296" priority="488" stopIfTrue="1">
      <formula>U151&lt;1</formula>
    </cfRule>
    <cfRule type="expression" dxfId="295" priority="489">
      <formula>U151&gt;=1</formula>
    </cfRule>
  </conditionalFormatting>
  <conditionalFormatting sqref="V151">
    <cfRule type="expression" dxfId="294" priority="474" stopIfTrue="1">
      <formula>V151=""</formula>
    </cfRule>
    <cfRule type="expression" dxfId="293" priority="475" stopIfTrue="1">
      <formula>V151&lt;=0</formula>
    </cfRule>
    <cfRule type="expression" dxfId="292" priority="476" stopIfTrue="1">
      <formula>V151&lt;1</formula>
    </cfRule>
    <cfRule type="expression" dxfId="291" priority="477">
      <formula>V151&gt;=1</formula>
    </cfRule>
  </conditionalFormatting>
  <conditionalFormatting sqref="O151 R151:T151">
    <cfRule type="expression" dxfId="290" priority="513" stopIfTrue="1">
      <formula>O151=""</formula>
    </cfRule>
    <cfRule type="expression" dxfId="289" priority="514" stopIfTrue="1">
      <formula>O151&lt;=0</formula>
    </cfRule>
    <cfRule type="expression" dxfId="288" priority="515" stopIfTrue="1">
      <formula>O151&lt;1</formula>
    </cfRule>
    <cfRule type="expression" dxfId="287" priority="516">
      <formula>O151&gt;=1</formula>
    </cfRule>
  </conditionalFormatting>
  <conditionalFormatting sqref="O151 R151:T151">
    <cfRule type="expression" dxfId="286" priority="509" stopIfTrue="1">
      <formula>O151=""</formula>
    </cfRule>
    <cfRule type="expression" dxfId="285" priority="510" stopIfTrue="1">
      <formula>O151&lt;=0</formula>
    </cfRule>
    <cfRule type="expression" dxfId="284" priority="511" stopIfTrue="1">
      <formula>O151&lt;1</formula>
    </cfRule>
    <cfRule type="expression" dxfId="283" priority="512">
      <formula>O151&gt;=1</formula>
    </cfRule>
  </conditionalFormatting>
  <conditionalFormatting sqref="Q151">
    <cfRule type="expression" dxfId="282" priority="502" stopIfTrue="1">
      <formula>Q151=""</formula>
    </cfRule>
    <cfRule type="expression" dxfId="281" priority="503" stopIfTrue="1">
      <formula>Q151&lt;=0</formula>
    </cfRule>
    <cfRule type="expression" dxfId="280" priority="504" stopIfTrue="1">
      <formula>Q151&lt;1</formula>
    </cfRule>
    <cfRule type="expression" dxfId="279" priority="505">
      <formula>Q151&gt;=1</formula>
    </cfRule>
  </conditionalFormatting>
  <conditionalFormatting sqref="Q151">
    <cfRule type="expression" dxfId="278" priority="498" stopIfTrue="1">
      <formula>Q151=""</formula>
    </cfRule>
    <cfRule type="expression" dxfId="277" priority="499" stopIfTrue="1">
      <formula>Q151&lt;=0</formula>
    </cfRule>
    <cfRule type="expression" dxfId="276" priority="500" stopIfTrue="1">
      <formula>Q151&lt;1</formula>
    </cfRule>
    <cfRule type="expression" dxfId="275" priority="501">
      <formula>Q151&gt;=1</formula>
    </cfRule>
  </conditionalFormatting>
  <conditionalFormatting sqref="P151">
    <cfRule type="expression" dxfId="274" priority="490" stopIfTrue="1">
      <formula>P151=""</formula>
    </cfRule>
    <cfRule type="expression" dxfId="273" priority="491" stopIfTrue="1">
      <formula>P151&lt;=0</formula>
    </cfRule>
    <cfRule type="expression" dxfId="272" priority="492" stopIfTrue="1">
      <formula>P151&lt;1</formula>
    </cfRule>
    <cfRule type="expression" dxfId="271" priority="493">
      <formula>P151&gt;=1</formula>
    </cfRule>
  </conditionalFormatting>
  <conditionalFormatting sqref="P151">
    <cfRule type="expression" dxfId="270" priority="494" stopIfTrue="1">
      <formula>P151=""</formula>
    </cfRule>
    <cfRule type="expression" dxfId="269" priority="495" stopIfTrue="1">
      <formula>P151&lt;=0</formula>
    </cfRule>
    <cfRule type="expression" dxfId="268" priority="496" stopIfTrue="1">
      <formula>P151&lt;1</formula>
    </cfRule>
    <cfRule type="expression" dxfId="267" priority="497">
      <formula>P151&gt;=1</formula>
    </cfRule>
  </conditionalFormatting>
  <conditionalFormatting sqref="U151 W151">
    <cfRule type="expression" dxfId="266" priority="482" stopIfTrue="1">
      <formula>U151=""</formula>
    </cfRule>
    <cfRule type="expression" dxfId="265" priority="483" stopIfTrue="1">
      <formula>U151&lt;=0</formula>
    </cfRule>
    <cfRule type="expression" dxfId="264" priority="484" stopIfTrue="1">
      <formula>U151&lt;1</formula>
    </cfRule>
    <cfRule type="expression" dxfId="263" priority="485">
      <formula>U151&gt;=1</formula>
    </cfRule>
  </conditionalFormatting>
  <conditionalFormatting sqref="V151">
    <cfRule type="expression" dxfId="262" priority="478" stopIfTrue="1">
      <formula>V151=""</formula>
    </cfRule>
    <cfRule type="expression" dxfId="261" priority="479" stopIfTrue="1">
      <formula>V151&lt;=0</formula>
    </cfRule>
    <cfRule type="expression" dxfId="260" priority="480" stopIfTrue="1">
      <formula>V151&lt;1</formula>
    </cfRule>
    <cfRule type="expression" dxfId="259" priority="481">
      <formula>V151&gt;=1</formula>
    </cfRule>
  </conditionalFormatting>
  <conditionalFormatting sqref="U157:V160 U162:V164">
    <cfRule type="expression" dxfId="258" priority="387" stopIfTrue="1">
      <formula>U157=""</formula>
    </cfRule>
    <cfRule type="expression" dxfId="257" priority="388" stopIfTrue="1">
      <formula>U157&lt;=0</formula>
    </cfRule>
    <cfRule type="expression" dxfId="256" priority="389" stopIfTrue="1">
      <formula>U157&lt;1</formula>
    </cfRule>
    <cfRule type="expression" dxfId="255" priority="390">
      <formula>U157&gt;=1</formula>
    </cfRule>
  </conditionalFormatting>
  <conditionalFormatting sqref="O160:T160 O162:T164">
    <cfRule type="expression" dxfId="254" priority="463" stopIfTrue="1">
      <formula>O160=""</formula>
    </cfRule>
    <cfRule type="expression" dxfId="253" priority="464" stopIfTrue="1">
      <formula>O160&lt;=0</formula>
    </cfRule>
    <cfRule type="expression" dxfId="252" priority="465" stopIfTrue="1">
      <formula>O160&lt;1</formula>
    </cfRule>
    <cfRule type="expression" dxfId="251" priority="466">
      <formula>O160&gt;=1</formula>
    </cfRule>
  </conditionalFormatting>
  <conditionalFormatting sqref="O159:T159">
    <cfRule type="expression" dxfId="250" priority="452" stopIfTrue="1">
      <formula>O159=""</formula>
    </cfRule>
    <cfRule type="expression" dxfId="249" priority="453" stopIfTrue="1">
      <formula>O159&lt;=0</formula>
    </cfRule>
    <cfRule type="expression" dxfId="248" priority="454" stopIfTrue="1">
      <formula>O159&lt;1</formula>
    </cfRule>
    <cfRule type="expression" dxfId="247" priority="455">
      <formula>O159&gt;=1</formula>
    </cfRule>
  </conditionalFormatting>
  <conditionalFormatting sqref="O160:T160 O162:T164">
    <cfRule type="expression" dxfId="246" priority="459" stopIfTrue="1">
      <formula>O160=""</formula>
    </cfRule>
    <cfRule type="expression" dxfId="245" priority="460" stopIfTrue="1">
      <formula>O160&lt;=0</formula>
    </cfRule>
    <cfRule type="expression" dxfId="244" priority="461" stopIfTrue="1">
      <formula>O160&lt;1</formula>
    </cfRule>
    <cfRule type="expression" dxfId="243" priority="462">
      <formula>O160&gt;=1</formula>
    </cfRule>
  </conditionalFormatting>
  <conditionalFormatting sqref="O159:T159">
    <cfRule type="expression" dxfId="242" priority="448" stopIfTrue="1">
      <formula>O159=""</formula>
    </cfRule>
    <cfRule type="expression" dxfId="241" priority="449" stopIfTrue="1">
      <formula>O159&lt;=0</formula>
    </cfRule>
    <cfRule type="expression" dxfId="240" priority="450" stopIfTrue="1">
      <formula>O159&lt;1</formula>
    </cfRule>
    <cfRule type="expression" dxfId="239" priority="451">
      <formula>O159&gt;=1</formula>
    </cfRule>
  </conditionalFormatting>
  <conditionalFormatting sqref="O158:T158">
    <cfRule type="expression" dxfId="238" priority="441" stopIfTrue="1">
      <formula>O158=""</formula>
    </cfRule>
    <cfRule type="expression" dxfId="237" priority="442" stopIfTrue="1">
      <formula>O158&lt;=0</formula>
    </cfRule>
    <cfRule type="expression" dxfId="236" priority="443" stopIfTrue="1">
      <formula>O158&lt;1</formula>
    </cfRule>
    <cfRule type="expression" dxfId="235" priority="444">
      <formula>O158&gt;=1</formula>
    </cfRule>
  </conditionalFormatting>
  <conditionalFormatting sqref="O158:T158">
    <cfRule type="expression" dxfId="234" priority="437" stopIfTrue="1">
      <formula>O158=""</formula>
    </cfRule>
    <cfRule type="expression" dxfId="233" priority="438" stopIfTrue="1">
      <formula>O158&lt;=0</formula>
    </cfRule>
    <cfRule type="expression" dxfId="232" priority="439" stopIfTrue="1">
      <formula>O158&lt;1</formula>
    </cfRule>
    <cfRule type="expression" dxfId="231" priority="440">
      <formula>O158&gt;=1</formula>
    </cfRule>
  </conditionalFormatting>
  <conditionalFormatting sqref="O157:T157">
    <cfRule type="expression" dxfId="230" priority="430" stopIfTrue="1">
      <formula>O157=""</formula>
    </cfRule>
    <cfRule type="expression" dxfId="229" priority="431" stopIfTrue="1">
      <formula>O157&lt;=0</formula>
    </cfRule>
    <cfRule type="expression" dxfId="228" priority="432" stopIfTrue="1">
      <formula>O157&lt;1</formula>
    </cfRule>
    <cfRule type="expression" dxfId="227" priority="433">
      <formula>O157&gt;=1</formula>
    </cfRule>
  </conditionalFormatting>
  <conditionalFormatting sqref="O157:T157">
    <cfRule type="expression" dxfId="226" priority="426" stopIfTrue="1">
      <formula>O157=""</formula>
    </cfRule>
    <cfRule type="expression" dxfId="225" priority="427" stopIfTrue="1">
      <formula>O157&lt;=0</formula>
    </cfRule>
    <cfRule type="expression" dxfId="224" priority="428" stopIfTrue="1">
      <formula>O157&lt;1</formula>
    </cfRule>
    <cfRule type="expression" dxfId="223" priority="429">
      <formula>O157&gt;=1</formula>
    </cfRule>
  </conditionalFormatting>
  <conditionalFormatting sqref="W160 W162:W164">
    <cfRule type="expression" dxfId="222" priority="419" stopIfTrue="1">
      <formula>W160=""</formula>
    </cfRule>
    <cfRule type="expression" dxfId="221" priority="420" stopIfTrue="1">
      <formula>W160&lt;=0</formula>
    </cfRule>
    <cfRule type="expression" dxfId="220" priority="421" stopIfTrue="1">
      <formula>W160&lt;1</formula>
    </cfRule>
    <cfRule type="expression" dxfId="219" priority="422">
      <formula>W160&gt;=1</formula>
    </cfRule>
  </conditionalFormatting>
  <conditionalFormatting sqref="W159">
    <cfRule type="expression" dxfId="218" priority="411" stopIfTrue="1">
      <formula>W159=""</formula>
    </cfRule>
    <cfRule type="expression" dxfId="217" priority="412" stopIfTrue="1">
      <formula>W159&lt;=0</formula>
    </cfRule>
    <cfRule type="expression" dxfId="216" priority="413" stopIfTrue="1">
      <formula>W159&lt;1</formula>
    </cfRule>
    <cfRule type="expression" dxfId="215" priority="414">
      <formula>W159&gt;=1</formula>
    </cfRule>
  </conditionalFormatting>
  <conditionalFormatting sqref="W160 W162:W164">
    <cfRule type="expression" dxfId="214" priority="415" stopIfTrue="1">
      <formula>W160=""</formula>
    </cfRule>
    <cfRule type="expression" dxfId="213" priority="416" stopIfTrue="1">
      <formula>W160&lt;=0</formula>
    </cfRule>
    <cfRule type="expression" dxfId="212" priority="417" stopIfTrue="1">
      <formula>W160&lt;1</formula>
    </cfRule>
    <cfRule type="expression" dxfId="211" priority="418">
      <formula>W160&gt;=1</formula>
    </cfRule>
  </conditionalFormatting>
  <conditionalFormatting sqref="W159">
    <cfRule type="expression" dxfId="210" priority="407" stopIfTrue="1">
      <formula>W159=""</formula>
    </cfRule>
    <cfRule type="expression" dxfId="209" priority="408" stopIfTrue="1">
      <formula>W159&lt;=0</formula>
    </cfRule>
    <cfRule type="expression" dxfId="208" priority="409" stopIfTrue="1">
      <formula>W159&lt;1</formula>
    </cfRule>
    <cfRule type="expression" dxfId="207" priority="410">
      <formula>W159&gt;=1</formula>
    </cfRule>
  </conditionalFormatting>
  <conditionalFormatting sqref="W158">
    <cfRule type="expression" dxfId="206" priority="403" stopIfTrue="1">
      <formula>W158=""</formula>
    </cfRule>
    <cfRule type="expression" dxfId="205" priority="404" stopIfTrue="1">
      <formula>W158&lt;=0</formula>
    </cfRule>
    <cfRule type="expression" dxfId="204" priority="405" stopIfTrue="1">
      <formula>W158&lt;1</formula>
    </cfRule>
    <cfRule type="expression" dxfId="203" priority="406">
      <formula>W158&gt;=1</formula>
    </cfRule>
  </conditionalFormatting>
  <conditionalFormatting sqref="W158">
    <cfRule type="expression" dxfId="202" priority="399" stopIfTrue="1">
      <formula>W158=""</formula>
    </cfRule>
    <cfRule type="expression" dxfId="201" priority="400" stopIfTrue="1">
      <formula>W158&lt;=0</formula>
    </cfRule>
    <cfRule type="expression" dxfId="200" priority="401" stopIfTrue="1">
      <formula>W158&lt;1</formula>
    </cfRule>
    <cfRule type="expression" dxfId="199" priority="402">
      <formula>W158&gt;=1</formula>
    </cfRule>
  </conditionalFormatting>
  <conditionalFormatting sqref="W157">
    <cfRule type="expression" dxfId="198" priority="395" stopIfTrue="1">
      <formula>W157=""</formula>
    </cfRule>
    <cfRule type="expression" dxfId="197" priority="396" stopIfTrue="1">
      <formula>W157&lt;=0</formula>
    </cfRule>
    <cfRule type="expression" dxfId="196" priority="397" stopIfTrue="1">
      <formula>W157&lt;1</formula>
    </cfRule>
    <cfRule type="expression" dxfId="195" priority="398">
      <formula>W157&gt;=1</formula>
    </cfRule>
  </conditionalFormatting>
  <conditionalFormatting sqref="W157">
    <cfRule type="expression" dxfId="194" priority="391" stopIfTrue="1">
      <formula>W157=""</formula>
    </cfRule>
    <cfRule type="expression" dxfId="193" priority="392" stopIfTrue="1">
      <formula>W157&lt;=0</formula>
    </cfRule>
    <cfRule type="expression" dxfId="192" priority="393" stopIfTrue="1">
      <formula>W157&lt;1</formula>
    </cfRule>
    <cfRule type="expression" dxfId="191" priority="394">
      <formula>W157&gt;=1</formula>
    </cfRule>
  </conditionalFormatting>
  <conditionalFormatting sqref="O154:Q154">
    <cfRule type="expression" dxfId="190" priority="284" stopIfTrue="1">
      <formula>O154=""</formula>
    </cfRule>
    <cfRule type="expression" dxfId="189" priority="285" stopIfTrue="1">
      <formula>O154&lt;=0</formula>
    </cfRule>
    <cfRule type="expression" dxfId="188" priority="286" stopIfTrue="1">
      <formula>O154&lt;1</formula>
    </cfRule>
    <cfRule type="expression" dxfId="187" priority="287">
      <formula>O154&gt;=1</formula>
    </cfRule>
  </conditionalFormatting>
  <conditionalFormatting sqref="O154:Q154">
    <cfRule type="expression" dxfId="186" priority="280" stopIfTrue="1">
      <formula>O154=""</formula>
    </cfRule>
    <cfRule type="expression" dxfId="185" priority="281" stopIfTrue="1">
      <formula>O154&lt;=0</formula>
    </cfRule>
    <cfRule type="expression" dxfId="184" priority="282" stopIfTrue="1">
      <formula>O154&lt;1</formula>
    </cfRule>
    <cfRule type="expression" dxfId="183" priority="283">
      <formula>O154&gt;=1</formula>
    </cfRule>
  </conditionalFormatting>
  <conditionalFormatting sqref="R154:T154">
    <cfRule type="expression" dxfId="182" priority="273" stopIfTrue="1">
      <formula>R154=""</formula>
    </cfRule>
    <cfRule type="expression" dxfId="181" priority="274" stopIfTrue="1">
      <formula>R154&lt;=0</formula>
    </cfRule>
    <cfRule type="expression" dxfId="180" priority="275" stopIfTrue="1">
      <formula>R154&lt;1</formula>
    </cfRule>
    <cfRule type="expression" dxfId="179" priority="276">
      <formula>R154&gt;=1</formula>
    </cfRule>
  </conditionalFormatting>
  <conditionalFormatting sqref="R154:T154">
    <cfRule type="expression" dxfId="178" priority="269" stopIfTrue="1">
      <formula>R154=""</formula>
    </cfRule>
    <cfRule type="expression" dxfId="177" priority="270" stopIfTrue="1">
      <formula>R154&lt;=0</formula>
    </cfRule>
    <cfRule type="expression" dxfId="176" priority="271" stopIfTrue="1">
      <formula>R154&lt;1</formula>
    </cfRule>
    <cfRule type="expression" dxfId="175" priority="272">
      <formula>R154&gt;=1</formula>
    </cfRule>
  </conditionalFormatting>
  <conditionalFormatting sqref="W154">
    <cfRule type="expression" dxfId="174" priority="265" stopIfTrue="1">
      <formula>W154=""</formula>
    </cfRule>
    <cfRule type="expression" dxfId="173" priority="266" stopIfTrue="1">
      <formula>W154&lt;=0</formula>
    </cfRule>
    <cfRule type="expression" dxfId="172" priority="267" stopIfTrue="1">
      <formula>W154&lt;1</formula>
    </cfRule>
    <cfRule type="expression" dxfId="171" priority="268">
      <formula>W154&gt;=1</formula>
    </cfRule>
  </conditionalFormatting>
  <conditionalFormatting sqref="W154">
    <cfRule type="expression" dxfId="170" priority="261" stopIfTrue="1">
      <formula>W154=""</formula>
    </cfRule>
    <cfRule type="expression" dxfId="169" priority="262" stopIfTrue="1">
      <formula>W154&lt;=0</formula>
    </cfRule>
    <cfRule type="expression" dxfId="168" priority="263" stopIfTrue="1">
      <formula>W154&lt;1</formula>
    </cfRule>
    <cfRule type="expression" dxfId="167" priority="264">
      <formula>W154&gt;=1</formula>
    </cfRule>
  </conditionalFormatting>
  <conditionalFormatting sqref="U154:V154">
    <cfRule type="expression" dxfId="166" priority="245" stopIfTrue="1">
      <formula>U154=""</formula>
    </cfRule>
    <cfRule type="expression" dxfId="165" priority="246" stopIfTrue="1">
      <formula>U154&lt;=0</formula>
    </cfRule>
    <cfRule type="expression" dxfId="164" priority="247" stopIfTrue="1">
      <formula>U154&lt;1</formula>
    </cfRule>
    <cfRule type="expression" dxfId="163" priority="248">
      <formula>U154&gt;=1</formula>
    </cfRule>
  </conditionalFormatting>
  <conditionalFormatting sqref="U154:V154">
    <cfRule type="expression" dxfId="162" priority="241" stopIfTrue="1">
      <formula>U154=""</formula>
    </cfRule>
    <cfRule type="expression" dxfId="161" priority="242" stopIfTrue="1">
      <formula>U154&lt;=0</formula>
    </cfRule>
    <cfRule type="expression" dxfId="160" priority="243" stopIfTrue="1">
      <formula>U154&lt;1</formula>
    </cfRule>
    <cfRule type="expression" dxfId="159" priority="244">
      <formula>U154&gt;=1</formula>
    </cfRule>
  </conditionalFormatting>
  <conditionalFormatting sqref="U155:V155">
    <cfRule type="expression" dxfId="158" priority="143" stopIfTrue="1">
      <formula>U155=""</formula>
    </cfRule>
    <cfRule type="expression" dxfId="157" priority="144" stopIfTrue="1">
      <formula>U155&lt;=0</formula>
    </cfRule>
    <cfRule type="expression" dxfId="156" priority="145" stopIfTrue="1">
      <formula>U155&lt;1</formula>
    </cfRule>
    <cfRule type="expression" dxfId="155" priority="146">
      <formula>U155&gt;=1</formula>
    </cfRule>
  </conditionalFormatting>
  <conditionalFormatting sqref="R155:T155">
    <cfRule type="expression" dxfId="154" priority="199" stopIfTrue="1">
      <formula>R155=""</formula>
    </cfRule>
    <cfRule type="expression" dxfId="153" priority="200" stopIfTrue="1">
      <formula>R155&lt;=0</formula>
    </cfRule>
    <cfRule type="expression" dxfId="152" priority="201" stopIfTrue="1">
      <formula>R155&lt;1</formula>
    </cfRule>
    <cfRule type="expression" dxfId="151" priority="202">
      <formula>R155&gt;=1</formula>
    </cfRule>
  </conditionalFormatting>
  <conditionalFormatting sqref="R155:T155">
    <cfRule type="expression" dxfId="150" priority="195" stopIfTrue="1">
      <formula>R155=""</formula>
    </cfRule>
    <cfRule type="expression" dxfId="149" priority="196" stopIfTrue="1">
      <formula>R155&lt;=0</formula>
    </cfRule>
    <cfRule type="expression" dxfId="148" priority="197" stopIfTrue="1">
      <formula>R155&lt;1</formula>
    </cfRule>
    <cfRule type="expression" dxfId="147" priority="198">
      <formula>R155&gt;=1</formula>
    </cfRule>
  </conditionalFormatting>
  <conditionalFormatting sqref="O155:Q155">
    <cfRule type="expression" dxfId="146" priority="191" stopIfTrue="1">
      <formula>O155=""</formula>
    </cfRule>
    <cfRule type="expression" dxfId="145" priority="192" stopIfTrue="1">
      <formula>O155&lt;=0</formula>
    </cfRule>
    <cfRule type="expression" dxfId="144" priority="193" stopIfTrue="1">
      <formula>O155&lt;1</formula>
    </cfRule>
    <cfRule type="expression" dxfId="143" priority="194">
      <formula>O155&gt;=1</formula>
    </cfRule>
  </conditionalFormatting>
  <conditionalFormatting sqref="O155:Q155">
    <cfRule type="expression" dxfId="142" priority="187" stopIfTrue="1">
      <formula>O155=""</formula>
    </cfRule>
    <cfRule type="expression" dxfId="141" priority="188" stopIfTrue="1">
      <formula>O155&lt;=0</formula>
    </cfRule>
    <cfRule type="expression" dxfId="140" priority="189" stopIfTrue="1">
      <formula>O155&lt;1</formula>
    </cfRule>
    <cfRule type="expression" dxfId="139" priority="190">
      <formula>O155&gt;=1</formula>
    </cfRule>
  </conditionalFormatting>
  <conditionalFormatting sqref="W155">
    <cfRule type="expression" dxfId="138" priority="183" stopIfTrue="1">
      <formula>W155=""</formula>
    </cfRule>
    <cfRule type="expression" dxfId="137" priority="184" stopIfTrue="1">
      <formula>W155&lt;=0</formula>
    </cfRule>
    <cfRule type="expression" dxfId="136" priority="185" stopIfTrue="1">
      <formula>W155&lt;1</formula>
    </cfRule>
    <cfRule type="expression" dxfId="135" priority="186">
      <formula>W155&gt;=1</formula>
    </cfRule>
  </conditionalFormatting>
  <conditionalFormatting sqref="W155">
    <cfRule type="expression" dxfId="134" priority="179" stopIfTrue="1">
      <formula>W155=""</formula>
    </cfRule>
    <cfRule type="expression" dxfId="133" priority="180" stopIfTrue="1">
      <formula>W155&lt;=0</formula>
    </cfRule>
    <cfRule type="expression" dxfId="132" priority="181" stopIfTrue="1">
      <formula>W155&lt;1</formula>
    </cfRule>
    <cfRule type="expression" dxfId="131" priority="182">
      <formula>W155&gt;=1</formula>
    </cfRule>
  </conditionalFormatting>
  <conditionalFormatting sqref="U155:V155">
    <cfRule type="expression" dxfId="130" priority="147" stopIfTrue="1">
      <formula>U155=""</formula>
    </cfRule>
    <cfRule type="expression" dxfId="129" priority="148" stopIfTrue="1">
      <formula>U155&lt;=0</formula>
    </cfRule>
    <cfRule type="expression" dxfId="128" priority="149" stopIfTrue="1">
      <formula>U155&lt;1</formula>
    </cfRule>
    <cfRule type="expression" dxfId="127" priority="150">
      <formula>U155&gt;=1</formula>
    </cfRule>
  </conditionalFormatting>
  <conditionalFormatting sqref="M16:M20">
    <cfRule type="expression" dxfId="126" priority="136" stopIfTrue="1">
      <formula>M16=""</formula>
    </cfRule>
    <cfRule type="expression" dxfId="125" priority="137" stopIfTrue="1">
      <formula>M16&lt;=0</formula>
    </cfRule>
    <cfRule type="expression" dxfId="124" priority="138" stopIfTrue="1">
      <formula>M16&lt;1</formula>
    </cfRule>
    <cfRule type="expression" dxfId="123" priority="139">
      <formula>M16&gt;=1</formula>
    </cfRule>
  </conditionalFormatting>
  <conditionalFormatting sqref="M23:M39">
    <cfRule type="expression" dxfId="122" priority="132" stopIfTrue="1">
      <formula>M23=""</formula>
    </cfRule>
    <cfRule type="expression" dxfId="121" priority="133" stopIfTrue="1">
      <formula>M23&lt;=0</formula>
    </cfRule>
    <cfRule type="expression" dxfId="120" priority="134" stopIfTrue="1">
      <formula>M23&lt;1</formula>
    </cfRule>
    <cfRule type="expression" dxfId="119" priority="135">
      <formula>M23&gt;=1</formula>
    </cfRule>
  </conditionalFormatting>
  <conditionalFormatting sqref="M41:M42">
    <cfRule type="expression" dxfId="118" priority="128" stopIfTrue="1">
      <formula>M41=""</formula>
    </cfRule>
    <cfRule type="expression" dxfId="117" priority="129" stopIfTrue="1">
      <formula>M41&lt;=0</formula>
    </cfRule>
    <cfRule type="expression" dxfId="116" priority="130" stopIfTrue="1">
      <formula>M41&lt;1</formula>
    </cfRule>
    <cfRule type="expression" dxfId="115" priority="131">
      <formula>M41&gt;=1</formula>
    </cfRule>
  </conditionalFormatting>
  <conditionalFormatting sqref="M44:M46">
    <cfRule type="expression" dxfId="114" priority="124" stopIfTrue="1">
      <formula>M44=""</formula>
    </cfRule>
    <cfRule type="expression" dxfId="113" priority="125" stopIfTrue="1">
      <formula>M44&lt;=0</formula>
    </cfRule>
    <cfRule type="expression" dxfId="112" priority="126" stopIfTrue="1">
      <formula>M44&lt;1</formula>
    </cfRule>
    <cfRule type="expression" dxfId="111" priority="127">
      <formula>M44&gt;=1</formula>
    </cfRule>
  </conditionalFormatting>
  <conditionalFormatting sqref="M48:M59">
    <cfRule type="expression" dxfId="110" priority="120" stopIfTrue="1">
      <formula>M48=""</formula>
    </cfRule>
    <cfRule type="expression" dxfId="109" priority="121" stopIfTrue="1">
      <formula>M48&lt;=0</formula>
    </cfRule>
    <cfRule type="expression" dxfId="108" priority="122" stopIfTrue="1">
      <formula>M48&lt;1</formula>
    </cfRule>
    <cfRule type="expression" dxfId="107" priority="123">
      <formula>M48&gt;=1</formula>
    </cfRule>
  </conditionalFormatting>
  <conditionalFormatting sqref="M61:M62">
    <cfRule type="expression" dxfId="106" priority="116" stopIfTrue="1">
      <formula>M61=""</formula>
    </cfRule>
    <cfRule type="expression" dxfId="105" priority="117" stopIfTrue="1">
      <formula>M61&lt;=0</formula>
    </cfRule>
    <cfRule type="expression" dxfId="104" priority="118" stopIfTrue="1">
      <formula>M61&lt;1</formula>
    </cfRule>
    <cfRule type="expression" dxfId="103" priority="119">
      <formula>M61&gt;=1</formula>
    </cfRule>
  </conditionalFormatting>
  <conditionalFormatting sqref="M66:M67">
    <cfRule type="expression" dxfId="102" priority="112" stopIfTrue="1">
      <formula>M66=""</formula>
    </cfRule>
    <cfRule type="expression" dxfId="101" priority="113" stopIfTrue="1">
      <formula>M66&lt;=0</formula>
    </cfRule>
    <cfRule type="expression" dxfId="100" priority="114" stopIfTrue="1">
      <formula>M66&lt;1</formula>
    </cfRule>
    <cfRule type="expression" dxfId="99" priority="115">
      <formula>M66&gt;=1</formula>
    </cfRule>
  </conditionalFormatting>
  <conditionalFormatting sqref="M69:M70">
    <cfRule type="expression" dxfId="98" priority="108" stopIfTrue="1">
      <formula>M69=""</formula>
    </cfRule>
    <cfRule type="expression" dxfId="97" priority="109" stopIfTrue="1">
      <formula>M69&lt;=0</formula>
    </cfRule>
    <cfRule type="expression" dxfId="96" priority="110" stopIfTrue="1">
      <formula>M69&lt;1</formula>
    </cfRule>
    <cfRule type="expression" dxfId="95" priority="111">
      <formula>M69&gt;=1</formula>
    </cfRule>
  </conditionalFormatting>
  <conditionalFormatting sqref="M72">
    <cfRule type="expression" dxfId="94" priority="104" stopIfTrue="1">
      <formula>M72=""</formula>
    </cfRule>
    <cfRule type="expression" dxfId="93" priority="105" stopIfTrue="1">
      <formula>M72&lt;=0</formula>
    </cfRule>
    <cfRule type="expression" dxfId="92" priority="106" stopIfTrue="1">
      <formula>M72&lt;1</formula>
    </cfRule>
    <cfRule type="expression" dxfId="91" priority="107">
      <formula>M72&gt;=1</formula>
    </cfRule>
  </conditionalFormatting>
  <conditionalFormatting sqref="M75:M79">
    <cfRule type="expression" dxfId="90" priority="100" stopIfTrue="1">
      <formula>M75=""</formula>
    </cfRule>
    <cfRule type="expression" dxfId="89" priority="101" stopIfTrue="1">
      <formula>M75&lt;=0</formula>
    </cfRule>
    <cfRule type="expression" dxfId="88" priority="102" stopIfTrue="1">
      <formula>M75&lt;1</formula>
    </cfRule>
    <cfRule type="expression" dxfId="87" priority="103">
      <formula>M75&gt;=1</formula>
    </cfRule>
  </conditionalFormatting>
  <conditionalFormatting sqref="M82:M109">
    <cfRule type="expression" dxfId="86" priority="96" stopIfTrue="1">
      <formula>M82=""</formula>
    </cfRule>
    <cfRule type="expression" dxfId="85" priority="97" stopIfTrue="1">
      <formula>M82&lt;=0</formula>
    </cfRule>
    <cfRule type="expression" dxfId="84" priority="98" stopIfTrue="1">
      <formula>M82&lt;1</formula>
    </cfRule>
    <cfRule type="expression" dxfId="83" priority="99">
      <formula>M82&gt;=1</formula>
    </cfRule>
  </conditionalFormatting>
  <conditionalFormatting sqref="M111:M123">
    <cfRule type="expression" dxfId="82" priority="92" stopIfTrue="1">
      <formula>M111=""</formula>
    </cfRule>
    <cfRule type="expression" dxfId="81" priority="93" stopIfTrue="1">
      <formula>M111&lt;=0</formula>
    </cfRule>
    <cfRule type="expression" dxfId="80" priority="94" stopIfTrue="1">
      <formula>M111&lt;1</formula>
    </cfRule>
    <cfRule type="expression" dxfId="79" priority="95">
      <formula>M111&gt;=1</formula>
    </cfRule>
  </conditionalFormatting>
  <conditionalFormatting sqref="M125:M128">
    <cfRule type="expression" dxfId="78" priority="88" stopIfTrue="1">
      <formula>M125=""</formula>
    </cfRule>
    <cfRule type="expression" dxfId="77" priority="89" stopIfTrue="1">
      <formula>M125&lt;=0</formula>
    </cfRule>
    <cfRule type="expression" dxfId="76" priority="90" stopIfTrue="1">
      <formula>M125&lt;1</formula>
    </cfRule>
    <cfRule type="expression" dxfId="75" priority="91">
      <formula>M125&gt;=1</formula>
    </cfRule>
  </conditionalFormatting>
  <conditionalFormatting sqref="M130">
    <cfRule type="expression" dxfId="74" priority="84" stopIfTrue="1">
      <formula>M130=""</formula>
    </cfRule>
    <cfRule type="expression" dxfId="73" priority="85" stopIfTrue="1">
      <formula>M130&lt;=0</formula>
    </cfRule>
    <cfRule type="expression" dxfId="72" priority="86" stopIfTrue="1">
      <formula>M130&lt;1</formula>
    </cfRule>
    <cfRule type="expression" dxfId="71" priority="87">
      <formula>M130&gt;=1</formula>
    </cfRule>
  </conditionalFormatting>
  <conditionalFormatting sqref="M138:M143">
    <cfRule type="expression" dxfId="70" priority="76" stopIfTrue="1">
      <formula>M138=""</formula>
    </cfRule>
    <cfRule type="expression" dxfId="69" priority="77" stopIfTrue="1">
      <formula>M138&lt;=0</formula>
    </cfRule>
    <cfRule type="expression" dxfId="68" priority="78" stopIfTrue="1">
      <formula>M138&lt;1</formula>
    </cfRule>
    <cfRule type="expression" dxfId="67" priority="79">
      <formula>M138&gt;=1</formula>
    </cfRule>
  </conditionalFormatting>
  <conditionalFormatting sqref="M146:M147">
    <cfRule type="expression" dxfId="66" priority="68" stopIfTrue="1">
      <formula>M146=""</formula>
    </cfRule>
    <cfRule type="expression" dxfId="65" priority="69" stopIfTrue="1">
      <formula>M146&lt;=0</formula>
    </cfRule>
    <cfRule type="expression" dxfId="64" priority="70" stopIfTrue="1">
      <formula>M146&lt;1</formula>
    </cfRule>
    <cfRule type="expression" dxfId="63" priority="71">
      <formula>M146&gt;=1</formula>
    </cfRule>
  </conditionalFormatting>
  <conditionalFormatting sqref="M151">
    <cfRule type="expression" dxfId="62" priority="60" stopIfTrue="1">
      <formula>M151=""</formula>
    </cfRule>
    <cfRule type="expression" dxfId="61" priority="61" stopIfTrue="1">
      <formula>M151&lt;=0</formula>
    </cfRule>
    <cfRule type="expression" dxfId="60" priority="62" stopIfTrue="1">
      <formula>M151&lt;1</formula>
    </cfRule>
    <cfRule type="expression" dxfId="59" priority="63">
      <formula>M151&gt;=1</formula>
    </cfRule>
  </conditionalFormatting>
  <conditionalFormatting sqref="M154:M155">
    <cfRule type="expression" dxfId="58" priority="56" stopIfTrue="1">
      <formula>M154=""</formula>
    </cfRule>
    <cfRule type="expression" dxfId="57" priority="57" stopIfTrue="1">
      <formula>M154&lt;=0</formula>
    </cfRule>
    <cfRule type="expression" dxfId="56" priority="58" stopIfTrue="1">
      <formula>M154&lt;1</formula>
    </cfRule>
    <cfRule type="expression" dxfId="55" priority="59">
      <formula>M154&gt;=1</formula>
    </cfRule>
  </conditionalFormatting>
  <conditionalFormatting sqref="M157:M160 M162:M164">
    <cfRule type="expression" dxfId="54" priority="52" stopIfTrue="1">
      <formula>M157=""</formula>
    </cfRule>
    <cfRule type="expression" dxfId="53" priority="53" stopIfTrue="1">
      <formula>M157&lt;=0</formula>
    </cfRule>
    <cfRule type="expression" dxfId="52" priority="54" stopIfTrue="1">
      <formula>M157&lt;1</formula>
    </cfRule>
    <cfRule type="expression" dxfId="51" priority="55">
      <formula>M157&gt;=1</formula>
    </cfRule>
  </conditionalFormatting>
  <conditionalFormatting sqref="E151">
    <cfRule type="duplicateValues" dxfId="50" priority="51"/>
  </conditionalFormatting>
  <conditionalFormatting sqref="E151">
    <cfRule type="duplicateValues" dxfId="49" priority="50"/>
    <cfRule type="duplicateValues" dxfId="48" priority="3724"/>
  </conditionalFormatting>
  <conditionalFormatting sqref="U164:V164">
    <cfRule type="expression" dxfId="47" priority="29" stopIfTrue="1">
      <formula>U164=""</formula>
    </cfRule>
    <cfRule type="expression" dxfId="46" priority="30" stopIfTrue="1">
      <formula>U164&lt;=0</formula>
    </cfRule>
    <cfRule type="expression" dxfId="45" priority="31" stopIfTrue="1">
      <formula>U164&lt;1</formula>
    </cfRule>
    <cfRule type="expression" dxfId="44" priority="32">
      <formula>U164&gt;=1</formula>
    </cfRule>
  </conditionalFormatting>
  <conditionalFormatting sqref="O164:T164">
    <cfRule type="expression" dxfId="43" priority="45" stopIfTrue="1">
      <formula>O164=""</formula>
    </cfRule>
    <cfRule type="expression" dxfId="42" priority="46" stopIfTrue="1">
      <formula>O164&lt;=0</formula>
    </cfRule>
    <cfRule type="expression" dxfId="41" priority="47" stopIfTrue="1">
      <formula>O164&lt;1</formula>
    </cfRule>
    <cfRule type="expression" dxfId="40" priority="48">
      <formula>O164&gt;=1</formula>
    </cfRule>
  </conditionalFormatting>
  <conditionalFormatting sqref="O164:T164">
    <cfRule type="expression" dxfId="39" priority="41" stopIfTrue="1">
      <formula>O164=""</formula>
    </cfRule>
    <cfRule type="expression" dxfId="38" priority="42" stopIfTrue="1">
      <formula>O164&lt;=0</formula>
    </cfRule>
    <cfRule type="expression" dxfId="37" priority="43" stopIfTrue="1">
      <formula>O164&lt;1</formula>
    </cfRule>
    <cfRule type="expression" dxfId="36" priority="44">
      <formula>O164&gt;=1</formula>
    </cfRule>
  </conditionalFormatting>
  <conditionalFormatting sqref="W164">
    <cfRule type="expression" dxfId="35" priority="37" stopIfTrue="1">
      <formula>W164=""</formula>
    </cfRule>
    <cfRule type="expression" dxfId="34" priority="38" stopIfTrue="1">
      <formula>W164&lt;=0</formula>
    </cfRule>
    <cfRule type="expression" dxfId="33" priority="39" stopIfTrue="1">
      <formula>W164&lt;1</formula>
    </cfRule>
    <cfRule type="expression" dxfId="32" priority="40">
      <formula>W164&gt;=1</formula>
    </cfRule>
  </conditionalFormatting>
  <conditionalFormatting sqref="W164">
    <cfRule type="expression" dxfId="31" priority="33" stopIfTrue="1">
      <formula>W164=""</formula>
    </cfRule>
    <cfRule type="expression" dxfId="30" priority="34" stopIfTrue="1">
      <formula>W164&lt;=0</formula>
    </cfRule>
    <cfRule type="expression" dxfId="29" priority="35" stopIfTrue="1">
      <formula>W164&lt;1</formula>
    </cfRule>
    <cfRule type="expression" dxfId="28" priority="36">
      <formula>W164&gt;=1</formula>
    </cfRule>
  </conditionalFormatting>
  <conditionalFormatting sqref="M164">
    <cfRule type="expression" dxfId="27" priority="25" stopIfTrue="1">
      <formula>M164=""</formula>
    </cfRule>
    <cfRule type="expression" dxfId="26" priority="26" stopIfTrue="1">
      <formula>M164&lt;=0</formula>
    </cfRule>
    <cfRule type="expression" dxfId="25" priority="27" stopIfTrue="1">
      <formula>M164&lt;1</formula>
    </cfRule>
    <cfRule type="expression" dxfId="24" priority="28">
      <formula>M164&gt;=1</formula>
    </cfRule>
  </conditionalFormatting>
  <conditionalFormatting sqref="U163:V163">
    <cfRule type="expression" dxfId="23" priority="5" stopIfTrue="1">
      <formula>U163=""</formula>
    </cfRule>
    <cfRule type="expression" dxfId="22" priority="6" stopIfTrue="1">
      <formula>U163&lt;=0</formula>
    </cfRule>
    <cfRule type="expression" dxfId="21" priority="7" stopIfTrue="1">
      <formula>U163&lt;1</formula>
    </cfRule>
    <cfRule type="expression" dxfId="20" priority="8">
      <formula>U163&gt;=1</formula>
    </cfRule>
  </conditionalFormatting>
  <conditionalFormatting sqref="O163:T163">
    <cfRule type="expression" dxfId="19" priority="21" stopIfTrue="1">
      <formula>O163=""</formula>
    </cfRule>
    <cfRule type="expression" dxfId="18" priority="22" stopIfTrue="1">
      <formula>O163&lt;=0</formula>
    </cfRule>
    <cfRule type="expression" dxfId="17" priority="23" stopIfTrue="1">
      <formula>O163&lt;1</formula>
    </cfRule>
    <cfRule type="expression" dxfId="16" priority="24">
      <formula>O163&gt;=1</formula>
    </cfRule>
  </conditionalFormatting>
  <conditionalFormatting sqref="O163:T163">
    <cfRule type="expression" dxfId="15" priority="17" stopIfTrue="1">
      <formula>O163=""</formula>
    </cfRule>
    <cfRule type="expression" dxfId="14" priority="18" stopIfTrue="1">
      <formula>O163&lt;=0</formula>
    </cfRule>
    <cfRule type="expression" dxfId="13" priority="19" stopIfTrue="1">
      <formula>O163&lt;1</formula>
    </cfRule>
    <cfRule type="expression" dxfId="12" priority="20">
      <formula>O163&gt;=1</formula>
    </cfRule>
  </conditionalFormatting>
  <conditionalFormatting sqref="W163">
    <cfRule type="expression" dxfId="11" priority="13" stopIfTrue="1">
      <formula>W163=""</formula>
    </cfRule>
    <cfRule type="expression" dxfId="10" priority="14" stopIfTrue="1">
      <formula>W163&lt;=0</formula>
    </cfRule>
    <cfRule type="expression" dxfId="9" priority="15" stopIfTrue="1">
      <formula>W163&lt;1</formula>
    </cfRule>
    <cfRule type="expression" dxfId="8" priority="16">
      <formula>W163&gt;=1</formula>
    </cfRule>
  </conditionalFormatting>
  <conditionalFormatting sqref="W163">
    <cfRule type="expression" dxfId="7" priority="9" stopIfTrue="1">
      <formula>W163=""</formula>
    </cfRule>
    <cfRule type="expression" dxfId="6" priority="10" stopIfTrue="1">
      <formula>W163&lt;=0</formula>
    </cfRule>
    <cfRule type="expression" dxfId="5" priority="11" stopIfTrue="1">
      <formula>W163&lt;1</formula>
    </cfRule>
    <cfRule type="expression" dxfId="4" priority="12">
      <formula>W163&gt;=1</formula>
    </cfRule>
  </conditionalFormatting>
  <conditionalFormatting sqref="M163">
    <cfRule type="expression" dxfId="3" priority="1" stopIfTrue="1">
      <formula>M163=""</formula>
    </cfRule>
    <cfRule type="expression" dxfId="2" priority="2" stopIfTrue="1">
      <formula>M163&lt;=0</formula>
    </cfRule>
    <cfRule type="expression" dxfId="1" priority="3" stopIfTrue="1">
      <formula>M163&lt;1</formula>
    </cfRule>
    <cfRule type="expression" dxfId="0" priority="4">
      <formula>M163&gt;=1</formula>
    </cfRule>
  </conditionalFormatting>
  <dataValidations count="4">
    <dataValidation type="list" allowBlank="1" showInputMessage="1" showErrorMessage="1" sqref="O146:W147 O138:W143 O130:W130 O125:W128 O111:W123 O82:W109 O75:W79 O153:W164 W66:W67 O66:U67 W69:W70 O69:U70 W72 O72:U72 W61:W62 O61:U62 W48:W59 O132:W136 W44:W46 O44:U46 W41:W42 O41:U42 W22:W39 O22:U39 O15:U20 W15:W20 O48:U59 JC151 SY151 ACU151 AMQ151 AWM151 BGI151 BQE151 CAA151 CJW151 CTS151 DDO151 DNK151 DXG151 EHC151 EQY151 FAU151 FKQ151 FUM151 GEI151 GOE151 GYA151 HHW151 HRS151 IBO151 ILK151 IVG151 JFC151 JOY151 JYU151 KIQ151 KSM151 LCI151 LME151 LWA151 MFW151 MPS151 MZO151 NJK151 NTG151 ODC151 OMY151 OWU151 PGQ151 PQM151 QAI151 QKE151 QUA151 RDW151 RNS151 RXO151 SHK151 SRG151 TBC151 TKY151 TUU151 UEQ151 UOM151 UYI151 VIE151 VSA151 WBW151 WLS151 WVO151 JI151 TE151 ADA151 AMW151 AWS151 BGO151 BQK151 CAG151 CKC151 CTY151 DDU151 DNQ151 DXM151 EHI151 ERE151 FBA151 FKW151 FUS151 GEO151 GOK151 GYG151 HIC151 HRY151 IBU151 ILQ151 IVM151 JFI151 JPE151 JZA151 KIW151 KSS151 LCO151 LMK151 LWG151 MGC151 MPY151 MZU151 NJQ151 NTM151 ODI151 ONE151 OXA151 PGW151 PQS151 QAO151 QKK151 QUG151 REC151 RNY151 RXU151 SHQ151 SRM151 TBI151 TLE151 TVA151 UEW151 UOS151 UYO151 VIK151 VSG151 WCC151 WLY151 WVU151 JG151 TC151 ACY151 AMU151 AWQ151 BGM151 BQI151 CAE151 CKA151 CTW151 DDS151 DNO151 DXK151 EHG151 ERC151 FAY151 FKU151 FUQ151 GEM151 GOI151 GYE151 HIA151 HRW151 IBS151 ILO151 IVK151 JFG151 JPC151 JYY151 KIU151 KSQ151 LCM151 LMI151 LWE151 MGA151 MPW151 MZS151 NJO151 NTK151 ODG151 ONC151 OWY151 PGU151 PQQ151 QAM151 QKI151 QUE151 REA151 RNW151 RXS151 SHO151 SRK151 TBG151 TLC151 TUY151 UEU151 UOQ151 UYM151 VII151 VSE151 WCA151 WLW151 WVS151 O151:W151 JK151 TG151 ADC151 AMY151 AWU151 BGQ151 BQM151 CAI151 CKE151 CUA151 DDW151 DNS151 DXO151 EHK151 ERG151 FBC151 FKY151 FUU151 GEQ151 GOM151 GYI151 HIE151 HSA151 IBW151 ILS151 IVO151 JFK151 JPG151 JZC151 KIY151 KSU151 LCQ151 LMM151 LWI151 MGE151 MQA151 MZW151 NJS151 NTO151 ODK151 ONG151 OXC151 PGY151 PQU151 QAQ151 QKM151 QUI151 REE151 ROA151 RXW151 SHS151 SRO151 TBK151 TLG151 TVC151 UEY151 UOU151 UYQ151 VIM151 VSI151 WCE151 WMA151 WVW151 JE151 TA151 ACW151 AMS151 AWO151 BGK151 BQG151 CAC151 CJY151 CTU151 DDQ151 DNM151 DXI151 EHE151 ERA151 FAW151 FKS151 FUO151 GEK151 GOG151 GYC151 HHY151 HRU151 IBQ151 ILM151 IVI151 JFE151 JPA151 JYW151 KIS151 KSO151 LCK151 LMG151 LWC151 MFY151 MPU151 MZQ151 NJM151 NTI151 ODE151 ONA151 OWW151 PGS151 PQO151 QAK151 QKG151 QUC151 RDY151 RNU151 RXQ151 SHM151 SRI151 TBE151 TLA151 TUW151 UES151 UOO151 UYK151 VIG151 VSC151 WBY151 WLU151 WVQ151 X153:Y153 X156:Y156 X161:Y161 O11:W12" xr:uid="{00000000-0002-0000-0100-000000000000}">
      <formula1>"0%,10%,20%,30%,40%,50%,60%,70%,80%,90%,100%"</formula1>
    </dataValidation>
    <dataValidation type="list" allowBlank="1" showInputMessage="1" showErrorMessage="1" errorTitle="Is the WP item a test case?" error="Set to capital Y if the WP item is a test case else leave empty." sqref="B15:B72 B153:B164 WVB151 IP151 SL151 ACH151 AMD151 AVZ151 BFV151 BPR151 BZN151 CJJ151 CTF151 DDB151 DMX151 DWT151 EGP151 EQL151 FAH151 FKD151 FTZ151 GDV151 GNR151 GXN151 HHJ151 HRF151 IBB151 IKX151 IUT151 JEP151 JOL151 JYH151 KID151 KRZ151 LBV151 LLR151 LVN151 MFJ151 MPF151 MZB151 NIX151 NST151 OCP151 OML151 OWH151 PGD151 PPZ151 PZV151 QJR151 QTN151 RDJ151 RNF151 RXB151 SGX151 SQT151 TAP151 TKL151 TUH151 UED151 UNZ151 UXV151 VHR151 VRN151 WBJ151 WLF151 B150:B151 B74:B148 B10:B12" xr:uid="{00000000-0002-0000-0100-000001000000}">
      <formula1>"Y"</formula1>
    </dataValidation>
    <dataValidation type="list" allowBlank="1" showInputMessage="1" showErrorMessage="1" sqref="JD151 SZ151 ACV151 AMR151 AWN151 BGJ151 BQF151 CAB151 CJX151 CTT151 DDP151 DNL151 DXH151 EHD151 EQZ151 FAV151 FKR151 FUN151 GEJ151 GOF151 GYB151 HHX151 HRT151 IBP151 ILL151 IVH151 JFD151 JOZ151 JYV151 KIR151 KSN151 LCJ151 LMF151 LWB151 MFX151 MPT151 MZP151 NJL151 NTH151 ODD151 OMZ151 OWV151 PGR151 PQN151 QAJ151 QKF151 QUB151 RDX151 RNT151 RXP151 SHL151 SRH151 TBD151 TKZ151 TUV151 UER151 UON151 UYJ151 VIF151 VSB151 WBX151 WLT151 WVP151 JH151 TD151 ACZ151 AMV151 AWR151 BGN151 BQJ151 CAF151 CKB151 CTX151 DDT151 DNP151 DXL151 EHH151 ERD151 FAZ151 FKV151 FUR151 GEN151 GOJ151 GYF151 HIB151 HRX151 IBT151 ILP151 IVL151 JFH151 JPD151 JYZ151 KIV151 KSR151 LCN151 LMJ151 LWF151 MGB151 MPX151 MZT151 NJP151 NTL151 ODH151 OND151 OWZ151 PGV151 PQR151 QAN151 QKJ151 QUF151 REB151 RNX151 RXT151 SHP151 SRL151 TBH151 TLD151 TUZ151 UEV151 UOR151 UYN151 VIJ151 VSF151 WCB151 WLX151 WVT151 JJ151 TF151 ADB151 AMX151 AWT151 BGP151 BQL151 CAH151 CKD151 CTZ151 DDV151 DNR151 DXN151 EHJ151 ERF151 FBB151 FKX151 FUT151 GEP151 GOL151 GYH151 HID151 HRZ151 IBV151 ILR151 IVN151 JFJ151 JPF151 JZB151 KIX151 KST151 LCP151 LML151 LWH151 MGD151 MPZ151 MZV151 NJR151 NTN151 ODJ151 ONF151 OXB151 PGX151 PQT151 QAP151 QKL151 QUH151 RED151 RNZ151 RXV151 SHR151 SRN151 TBJ151 TLF151 TVB151 UEX151 UOT151 UYP151 VIL151 VSH151 WCD151 WLZ151 WVV151" xr:uid="{36B7C4AC-C499-4538-B684-FE16EAA9DCEF}">
      <formula1>"1,2"</formula1>
    </dataValidation>
    <dataValidation type="list" allowBlank="1" showInputMessage="1" showErrorMessage="1" sqref="WVR151 JB151 SX151 ACT151 AMP151 AWL151 BGH151 BQD151 BZZ151 CJV151 CTR151 DDN151 DNJ151 DXF151 EHB151 EQX151 FAT151 FKP151 FUL151 GEH151 GOD151 GXZ151 HHV151 HRR151 IBN151 ILJ151 IVF151 JFB151 JOX151 JYT151 KIP151 KSL151 LCH151 LMD151 LVZ151 MFV151 MPR151 MZN151 NJJ151 NTF151 ODB151 OMX151 OWT151 PGP151 PQL151 QAH151 QKD151 QTZ151 RDV151 RNR151 RXN151 SHJ151 SRF151 TBB151 TKX151 TUT151 UEP151 UOL151 UYH151 VID151 VRZ151 WBV151 WLR151 WVN151 JF151 TB151 ACX151 AMT151 AWP151 BGL151 BQH151 CAD151 CJZ151 CTV151 DDR151 DNN151 DXJ151 EHF151 ERB151 FAX151 FKT151 FUP151 GEL151 GOH151 GYD151 HHZ151 HRV151 IBR151 ILN151 IVJ151 JFF151 JPB151 JYX151 KIT151 KSP151 LCL151 LMH151 LWD151 MFZ151 MPV151 MZR151 NJN151 NTJ151 ODF151 ONB151 OWX151 PGT151 PQP151 QAL151 QKH151 QUD151 RDZ151 RNV151 RXR151 SHN151 SRJ151 TBF151 TLB151 TUX151 UET151 UOP151 UYL151 VIH151 VSD151 WBZ151 WLV151" xr:uid="{C10036EA-D7D5-4467-BC7C-BE7A60017CA8}">
      <formula1>"1,2,3,4,5,6"</formula1>
    </dataValidation>
  </dataValidations>
  <hyperlinks>
    <hyperlink ref="F3" r:id="rId1" xr:uid="{586912AB-CD15-4B99-B7BB-9D9CB6EB0C77}"/>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4D5D7E-215C-4E6C-AA8A-8DC9011D36AD}">
  <ds:schemaRefs>
    <ds:schemaRef ds:uri="http://www.w3.org/XML/1998/namespace"/>
    <ds:schemaRef ds:uri="1b03d392-8f8e-4a2e-9e07-b95b93563e60"/>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066B4F04-4E6D-47C2-AD08-D4F5F7BCB904}">
  <ds:schemaRefs>
    <ds:schemaRef ds:uri="http://schemas.microsoft.com/sharepoint/v3/contenttype/forms"/>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Leif Mattisson</cp:lastModifiedBy>
  <cp:lastPrinted>2017-12-19T11:40:43Z</cp:lastPrinted>
  <dcterms:created xsi:type="dcterms:W3CDTF">2017-10-20T09:29:51Z</dcterms:created>
  <dcterms:modified xsi:type="dcterms:W3CDTF">2023-03-14T13:12:56Z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